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54\1916. 12-2024-п русгидро\3. РАБОЧАЯ ДОКУМЕНТАЦИЯ\12-2024-П-ЭМ2\Расчетные схемы ТКЗ\"/>
    </mc:Choice>
  </mc:AlternateContent>
  <xr:revisionPtr revIDLastSave="0" documentId="13_ncr:1_{ABA318E9-DA3B-470F-A586-FCFD7B790348}" xr6:coauthVersionLast="47" xr6:coauthVersionMax="47" xr10:uidLastSave="{00000000-0000-0000-0000-000000000000}"/>
  <bookViews>
    <workbookView xWindow="-120" yWindow="-120" windowWidth="29040" windowHeight="15840" tabRatio="817" activeTab="1" xr2:uid="{00000000-000D-0000-FFFF-FFFF00000000}"/>
  </bookViews>
  <sheets>
    <sheet name="К1" sheetId="39" r:id="rId1"/>
    <sheet name="К1.1" sheetId="174" r:id="rId2"/>
    <sheet name="К2" sheetId="175" r:id="rId3"/>
    <sheet name="К2.1" sheetId="176" r:id="rId4"/>
    <sheet name="К3" sheetId="177" r:id="rId5"/>
    <sheet name="К3.1" sheetId="178" r:id="rId6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8" i="178" l="1"/>
  <c r="R43" i="178"/>
  <c r="P43" i="178"/>
  <c r="N43" i="178"/>
  <c r="I43" i="178"/>
  <c r="H43" i="178"/>
  <c r="G43" i="178"/>
  <c r="E43" i="178"/>
  <c r="C43" i="178" s="1"/>
  <c r="R42" i="178"/>
  <c r="P42" i="178"/>
  <c r="N42" i="178"/>
  <c r="I42" i="178"/>
  <c r="H42" i="178"/>
  <c r="G42" i="178"/>
  <c r="R41" i="178"/>
  <c r="P41" i="178"/>
  <c r="N41" i="178"/>
  <c r="E42" i="178" s="1"/>
  <c r="C42" i="178" s="1"/>
  <c r="H41" i="178"/>
  <c r="G41" i="178"/>
  <c r="E41" i="178"/>
  <c r="P40" i="178"/>
  <c r="N40" i="178"/>
  <c r="I40" i="178"/>
  <c r="H40" i="178"/>
  <c r="G40" i="178"/>
  <c r="R39" i="178"/>
  <c r="P39" i="178"/>
  <c r="H39" i="178"/>
  <c r="G39" i="178"/>
  <c r="R38" i="178"/>
  <c r="I39" i="178" s="1"/>
  <c r="P38" i="178"/>
  <c r="N38" i="178"/>
  <c r="E39" i="178" s="1"/>
  <c r="C39" i="178" s="1"/>
  <c r="J28" i="178"/>
  <c r="H28" i="178"/>
  <c r="J27" i="178"/>
  <c r="H27" i="178"/>
  <c r="J26" i="178"/>
  <c r="H26" i="178"/>
  <c r="J25" i="178"/>
  <c r="H25" i="178"/>
  <c r="J24" i="178"/>
  <c r="H24" i="178"/>
  <c r="J23" i="178"/>
  <c r="H23" i="178"/>
  <c r="J22" i="178"/>
  <c r="H22" i="178"/>
  <c r="J21" i="178"/>
  <c r="H21" i="178"/>
  <c r="F21" i="178"/>
  <c r="D21" i="178"/>
  <c r="J20" i="178"/>
  <c r="H20" i="178"/>
  <c r="F20" i="178"/>
  <c r="D20" i="178"/>
  <c r="AC19" i="178"/>
  <c r="J19" i="178" s="1"/>
  <c r="AA19" i="178"/>
  <c r="Y19" i="178"/>
  <c r="T19" i="178"/>
  <c r="R19" i="178"/>
  <c r="H19" i="178" s="1"/>
  <c r="F19" i="178"/>
  <c r="D19" i="178"/>
  <c r="AA18" i="178"/>
  <c r="H18" i="178" s="1"/>
  <c r="R40" i="178"/>
  <c r="I41" i="178" s="1"/>
  <c r="T18" i="178"/>
  <c r="R18" i="178"/>
  <c r="AA17" i="178"/>
  <c r="Y17" i="178"/>
  <c r="AC17" i="178" s="1"/>
  <c r="J17" i="178" s="1"/>
  <c r="T17" i="178"/>
  <c r="N17" i="178"/>
  <c r="N39" i="178" s="1"/>
  <c r="E40" i="178" s="1"/>
  <c r="C40" i="178" s="1"/>
  <c r="AA16" i="178"/>
  <c r="Y16" i="178"/>
  <c r="AC16" i="178" s="1"/>
  <c r="J16" i="178" s="1"/>
  <c r="T16" i="178"/>
  <c r="R16" i="178"/>
  <c r="H16" i="178" s="1"/>
  <c r="F16" i="178"/>
  <c r="D16" i="178"/>
  <c r="J14" i="178"/>
  <c r="D14" i="178"/>
  <c r="H14" i="178" s="1"/>
  <c r="J13" i="178"/>
  <c r="D13" i="178"/>
  <c r="H13" i="178" s="1"/>
  <c r="J12" i="178"/>
  <c r="D12" i="178"/>
  <c r="J11" i="178"/>
  <c r="H11" i="178"/>
  <c r="J9" i="178"/>
  <c r="H9" i="178"/>
  <c r="Q2" i="178"/>
  <c r="P2" i="178" s="1"/>
  <c r="O2" i="178"/>
  <c r="N2" i="178"/>
  <c r="Q2" i="177"/>
  <c r="P2" i="177" s="1"/>
  <c r="N17" i="177"/>
  <c r="N17" i="176"/>
  <c r="D17" i="176" s="1"/>
  <c r="N17" i="175"/>
  <c r="Q2" i="174"/>
  <c r="P2" i="174" s="1"/>
  <c r="N17" i="174"/>
  <c r="Q2" i="39"/>
  <c r="N17" i="39"/>
  <c r="W18" i="177"/>
  <c r="R40" i="177" s="1"/>
  <c r="I41" i="177" s="1"/>
  <c r="R43" i="177"/>
  <c r="P43" i="177"/>
  <c r="N43" i="177"/>
  <c r="H43" i="177"/>
  <c r="G43" i="177"/>
  <c r="R42" i="177"/>
  <c r="I43" i="177" s="1"/>
  <c r="P42" i="177"/>
  <c r="N42" i="177"/>
  <c r="E43" i="177" s="1"/>
  <c r="C43" i="177" s="1"/>
  <c r="H42" i="177"/>
  <c r="G42" i="177"/>
  <c r="E42" i="177"/>
  <c r="R41" i="177"/>
  <c r="I42" i="177" s="1"/>
  <c r="C42" i="177" s="1"/>
  <c r="P41" i="177"/>
  <c r="N41" i="177"/>
  <c r="H41" i="177"/>
  <c r="P40" i="177"/>
  <c r="G41" i="177" s="1"/>
  <c r="N40" i="177"/>
  <c r="E41" i="177" s="1"/>
  <c r="H40" i="177"/>
  <c r="R39" i="177"/>
  <c r="I40" i="177" s="1"/>
  <c r="P39" i="177"/>
  <c r="G40" i="177" s="1"/>
  <c r="I39" i="177"/>
  <c r="H39" i="177"/>
  <c r="R38" i="177"/>
  <c r="P38" i="177"/>
  <c r="G39" i="177" s="1"/>
  <c r="N38" i="177"/>
  <c r="E39" i="177" s="1"/>
  <c r="C39" i="177" s="1"/>
  <c r="J28" i="177"/>
  <c r="H28" i="177"/>
  <c r="J27" i="177"/>
  <c r="H27" i="177"/>
  <c r="J26" i="177"/>
  <c r="H26" i="177"/>
  <c r="J25" i="177"/>
  <c r="H25" i="177"/>
  <c r="J24" i="177"/>
  <c r="H24" i="177"/>
  <c r="J23" i="177"/>
  <c r="H23" i="177"/>
  <c r="J22" i="177"/>
  <c r="H22" i="177"/>
  <c r="J21" i="177"/>
  <c r="H21" i="177"/>
  <c r="F21" i="177"/>
  <c r="D21" i="177"/>
  <c r="J20" i="177"/>
  <c r="H20" i="177"/>
  <c r="F20" i="177"/>
  <c r="D20" i="177"/>
  <c r="AA19" i="177"/>
  <c r="H19" i="177" s="1"/>
  <c r="Y19" i="177"/>
  <c r="F19" i="177" s="1"/>
  <c r="T19" i="177"/>
  <c r="R19" i="177"/>
  <c r="D19" i="177"/>
  <c r="T18" i="177"/>
  <c r="R18" i="177"/>
  <c r="AA17" i="177"/>
  <c r="Y17" i="177"/>
  <c r="AC17" i="177" s="1"/>
  <c r="T17" i="177"/>
  <c r="N39" i="177"/>
  <c r="E40" i="177" s="1"/>
  <c r="F17" i="177"/>
  <c r="AC16" i="177"/>
  <c r="AA16" i="177"/>
  <c r="Y16" i="177"/>
  <c r="T16" i="177"/>
  <c r="J16" i="177" s="1"/>
  <c r="R16" i="177"/>
  <c r="H16" i="177"/>
  <c r="F16" i="177"/>
  <c r="D16" i="177"/>
  <c r="J14" i="177"/>
  <c r="H14" i="177"/>
  <c r="D14" i="177"/>
  <c r="J13" i="177"/>
  <c r="H13" i="177"/>
  <c r="D13" i="177"/>
  <c r="J12" i="177"/>
  <c r="H12" i="177"/>
  <c r="D12" i="177"/>
  <c r="J11" i="177"/>
  <c r="H11" i="177"/>
  <c r="J9" i="177"/>
  <c r="H9" i="177"/>
  <c r="O2" i="177"/>
  <c r="N2" i="177"/>
  <c r="Q2" i="176"/>
  <c r="O2" i="176"/>
  <c r="Q2" i="175"/>
  <c r="P2" i="175" s="1"/>
  <c r="O2" i="175"/>
  <c r="W18" i="176"/>
  <c r="R40" i="176" s="1"/>
  <c r="I41" i="176" s="1"/>
  <c r="R43" i="176"/>
  <c r="P43" i="176"/>
  <c r="N43" i="176"/>
  <c r="H43" i="176"/>
  <c r="G43" i="176"/>
  <c r="E43" i="176"/>
  <c r="R42" i="176"/>
  <c r="I43" i="176" s="1"/>
  <c r="C43" i="176" s="1"/>
  <c r="P42" i="176"/>
  <c r="N42" i="176"/>
  <c r="I42" i="176"/>
  <c r="H42" i="176"/>
  <c r="G42" i="176"/>
  <c r="R41" i="176"/>
  <c r="P41" i="176"/>
  <c r="N41" i="176"/>
  <c r="E42" i="176" s="1"/>
  <c r="H41" i="176"/>
  <c r="P40" i="176"/>
  <c r="G41" i="176" s="1"/>
  <c r="N40" i="176"/>
  <c r="E41" i="176" s="1"/>
  <c r="H40" i="176"/>
  <c r="R39" i="176"/>
  <c r="I40" i="176" s="1"/>
  <c r="P39" i="176"/>
  <c r="G40" i="176" s="1"/>
  <c r="I39" i="176"/>
  <c r="H39" i="176"/>
  <c r="G39" i="176"/>
  <c r="E39" i="176"/>
  <c r="C39" i="176" s="1"/>
  <c r="R38" i="176"/>
  <c r="P38" i="176"/>
  <c r="N38" i="176"/>
  <c r="J28" i="176"/>
  <c r="H28" i="176"/>
  <c r="J27" i="176"/>
  <c r="H27" i="176"/>
  <c r="J26" i="176"/>
  <c r="H26" i="176"/>
  <c r="J25" i="176"/>
  <c r="H25" i="176"/>
  <c r="J24" i="176"/>
  <c r="H24" i="176"/>
  <c r="J23" i="176"/>
  <c r="H23" i="176"/>
  <c r="J22" i="176"/>
  <c r="H22" i="176"/>
  <c r="J21" i="176"/>
  <c r="H21" i="176"/>
  <c r="F21" i="176"/>
  <c r="D21" i="176"/>
  <c r="J20" i="176"/>
  <c r="H20" i="176"/>
  <c r="F20" i="176"/>
  <c r="D20" i="176"/>
  <c r="AA19" i="176"/>
  <c r="Y19" i="176"/>
  <c r="F19" i="176" s="1"/>
  <c r="T19" i="176"/>
  <c r="R19" i="176"/>
  <c r="H19" i="176" s="1"/>
  <c r="D19" i="176"/>
  <c r="T18" i="176"/>
  <c r="R18" i="176"/>
  <c r="AC17" i="176"/>
  <c r="AA17" i="176"/>
  <c r="Y17" i="176"/>
  <c r="T17" i="176"/>
  <c r="R17" i="176"/>
  <c r="H17" i="176" s="1"/>
  <c r="J17" i="176"/>
  <c r="F17" i="176"/>
  <c r="AC16" i="176"/>
  <c r="AA16" i="176"/>
  <c r="Y16" i="176"/>
  <c r="F16" i="176" s="1"/>
  <c r="T16" i="176"/>
  <c r="J16" i="176" s="1"/>
  <c r="R16" i="176"/>
  <c r="H16" i="176" s="1"/>
  <c r="D16" i="176"/>
  <c r="J14" i="176"/>
  <c r="H14" i="176"/>
  <c r="D14" i="176"/>
  <c r="J13" i="176"/>
  <c r="D13" i="176"/>
  <c r="H13" i="176" s="1"/>
  <c r="J12" i="176"/>
  <c r="D12" i="176"/>
  <c r="H12" i="176" s="1"/>
  <c r="J11" i="176"/>
  <c r="H11" i="176"/>
  <c r="J9" i="176"/>
  <c r="H9" i="176"/>
  <c r="P2" i="176"/>
  <c r="K2" i="176" s="1"/>
  <c r="D2" i="176" s="1"/>
  <c r="N2" i="176"/>
  <c r="W18" i="175"/>
  <c r="R40" i="175" s="1"/>
  <c r="I41" i="175" s="1"/>
  <c r="R43" i="175"/>
  <c r="P43" i="175"/>
  <c r="N43" i="175"/>
  <c r="H43" i="175"/>
  <c r="G43" i="175"/>
  <c r="E43" i="175"/>
  <c r="R42" i="175"/>
  <c r="I43" i="175" s="1"/>
  <c r="P42" i="175"/>
  <c r="N42" i="175"/>
  <c r="H42" i="175"/>
  <c r="G42" i="175"/>
  <c r="R41" i="175"/>
  <c r="I42" i="175" s="1"/>
  <c r="P41" i="175"/>
  <c r="N41" i="175"/>
  <c r="E42" i="175" s="1"/>
  <c r="C42" i="175" s="1"/>
  <c r="H41" i="175"/>
  <c r="P40" i="175"/>
  <c r="G41" i="175" s="1"/>
  <c r="N40" i="175"/>
  <c r="E41" i="175" s="1"/>
  <c r="I40" i="175"/>
  <c r="H40" i="175"/>
  <c r="R39" i="175"/>
  <c r="P39" i="175"/>
  <c r="G40" i="175" s="1"/>
  <c r="I39" i="175"/>
  <c r="H39" i="175"/>
  <c r="G39" i="175"/>
  <c r="R38" i="175"/>
  <c r="P38" i="175"/>
  <c r="N38" i="175"/>
  <c r="E39" i="175" s="1"/>
  <c r="C39" i="175" s="1"/>
  <c r="J28" i="175"/>
  <c r="H28" i="175"/>
  <c r="J27" i="175"/>
  <c r="H27" i="175"/>
  <c r="J26" i="175"/>
  <c r="H26" i="175"/>
  <c r="J25" i="175"/>
  <c r="H25" i="175"/>
  <c r="J24" i="175"/>
  <c r="H24" i="175"/>
  <c r="J23" i="175"/>
  <c r="H23" i="175"/>
  <c r="J22" i="175"/>
  <c r="H22" i="175"/>
  <c r="J21" i="175"/>
  <c r="H21" i="175"/>
  <c r="F21" i="175"/>
  <c r="D21" i="175"/>
  <c r="J20" i="175"/>
  <c r="H20" i="175"/>
  <c r="F20" i="175"/>
  <c r="D20" i="175"/>
  <c r="AC19" i="175"/>
  <c r="J19" i="175" s="1"/>
  <c r="AA19" i="175"/>
  <c r="Y19" i="175"/>
  <c r="T19" i="175"/>
  <c r="R19" i="175"/>
  <c r="F19" i="175"/>
  <c r="D19" i="175"/>
  <c r="T18" i="175"/>
  <c r="R18" i="175"/>
  <c r="AC17" i="175"/>
  <c r="AA17" i="175"/>
  <c r="Y17" i="175"/>
  <c r="T17" i="175"/>
  <c r="N39" i="175"/>
  <c r="E40" i="175" s="1"/>
  <c r="J17" i="175"/>
  <c r="F17" i="175"/>
  <c r="AC16" i="175"/>
  <c r="J16" i="175" s="1"/>
  <c r="AA16" i="175"/>
  <c r="Y16" i="175"/>
  <c r="T16" i="175"/>
  <c r="R16" i="175"/>
  <c r="H16" i="175"/>
  <c r="F16" i="175"/>
  <c r="D16" i="175"/>
  <c r="J14" i="175"/>
  <c r="D14" i="175"/>
  <c r="H14" i="175" s="1"/>
  <c r="J13" i="175"/>
  <c r="D13" i="175"/>
  <c r="H13" i="175" s="1"/>
  <c r="J12" i="175"/>
  <c r="D12" i="175"/>
  <c r="H12" i="175" s="1"/>
  <c r="J11" i="175"/>
  <c r="H11" i="175"/>
  <c r="J9" i="175"/>
  <c r="H9" i="175"/>
  <c r="N2" i="175"/>
  <c r="R43" i="174"/>
  <c r="P43" i="174"/>
  <c r="N43" i="174"/>
  <c r="H43" i="174"/>
  <c r="G43" i="174"/>
  <c r="E43" i="174"/>
  <c r="R42" i="174"/>
  <c r="I43" i="174" s="1"/>
  <c r="P42" i="174"/>
  <c r="N42" i="174"/>
  <c r="H42" i="174"/>
  <c r="G42" i="174"/>
  <c r="E42" i="174"/>
  <c r="R41" i="174"/>
  <c r="I42" i="174" s="1"/>
  <c r="C42" i="174" s="1"/>
  <c r="P41" i="174"/>
  <c r="N41" i="174"/>
  <c r="H41" i="174"/>
  <c r="E41" i="174"/>
  <c r="P40" i="174"/>
  <c r="G41" i="174" s="1"/>
  <c r="N40" i="174"/>
  <c r="H40" i="174"/>
  <c r="G40" i="174"/>
  <c r="R39" i="174"/>
  <c r="I40" i="174" s="1"/>
  <c r="P39" i="174"/>
  <c r="H39" i="174"/>
  <c r="R38" i="174"/>
  <c r="I39" i="174" s="1"/>
  <c r="P38" i="174"/>
  <c r="G39" i="174" s="1"/>
  <c r="N38" i="174"/>
  <c r="E39" i="174" s="1"/>
  <c r="J28" i="174"/>
  <c r="H28" i="174"/>
  <c r="J27" i="174"/>
  <c r="H27" i="174"/>
  <c r="J26" i="174"/>
  <c r="H26" i="174"/>
  <c r="J25" i="174"/>
  <c r="H25" i="174"/>
  <c r="J24" i="174"/>
  <c r="H24" i="174"/>
  <c r="J23" i="174"/>
  <c r="H23" i="174"/>
  <c r="J22" i="174"/>
  <c r="H22" i="174"/>
  <c r="J21" i="174"/>
  <c r="H21" i="174"/>
  <c r="F21" i="174"/>
  <c r="D21" i="174"/>
  <c r="J20" i="174"/>
  <c r="H20" i="174"/>
  <c r="F20" i="174"/>
  <c r="D20" i="174"/>
  <c r="AA19" i="174"/>
  <c r="H19" i="174" s="1"/>
  <c r="Y19" i="174"/>
  <c r="AC19" i="174" s="1"/>
  <c r="J19" i="174" s="1"/>
  <c r="T19" i="174"/>
  <c r="R19" i="174"/>
  <c r="D19" i="174"/>
  <c r="W18" i="174"/>
  <c r="Y18" i="174" s="1"/>
  <c r="T18" i="174"/>
  <c r="R18" i="174"/>
  <c r="AA17" i="174"/>
  <c r="Y17" i="174"/>
  <c r="F17" i="174" s="1"/>
  <c r="T17" i="174"/>
  <c r="N39" i="174"/>
  <c r="E40" i="174" s="1"/>
  <c r="AC16" i="174"/>
  <c r="AA16" i="174"/>
  <c r="Y16" i="174"/>
  <c r="T16" i="174"/>
  <c r="R16" i="174"/>
  <c r="J16" i="174"/>
  <c r="H16" i="174"/>
  <c r="F16" i="174"/>
  <c r="D16" i="174"/>
  <c r="J14" i="174"/>
  <c r="D14" i="174"/>
  <c r="H14" i="174" s="1"/>
  <c r="J13" i="174"/>
  <c r="D13" i="174"/>
  <c r="H13" i="174" s="1"/>
  <c r="J12" i="174"/>
  <c r="D12" i="174"/>
  <c r="J11" i="174"/>
  <c r="H11" i="174"/>
  <c r="J9" i="174"/>
  <c r="H9" i="174"/>
  <c r="O2" i="174"/>
  <c r="N2" i="174"/>
  <c r="O2" i="39"/>
  <c r="D14" i="39"/>
  <c r="W18" i="39"/>
  <c r="Y19" i="39"/>
  <c r="AC19" i="39" s="1"/>
  <c r="AA19" i="39"/>
  <c r="T19" i="39"/>
  <c r="R19" i="39"/>
  <c r="C41" i="178" l="1"/>
  <c r="U39" i="178"/>
  <c r="V39" i="178"/>
  <c r="V40" i="178" s="1"/>
  <c r="V41" i="178" s="1"/>
  <c r="W41" i="178" s="1"/>
  <c r="V42" i="178" s="1"/>
  <c r="V43" i="178" s="1"/>
  <c r="K2" i="178"/>
  <c r="D2" i="178" s="1"/>
  <c r="R17" i="178"/>
  <c r="H17" i="178" s="1"/>
  <c r="H29" i="178" s="1"/>
  <c r="Y18" i="178"/>
  <c r="H12" i="178"/>
  <c r="D18" i="178"/>
  <c r="D17" i="178"/>
  <c r="D29" i="178" s="1"/>
  <c r="F17" i="178"/>
  <c r="K2" i="177"/>
  <c r="D2" i="177" s="1"/>
  <c r="H19" i="175"/>
  <c r="N39" i="176"/>
  <c r="E40" i="176" s="1"/>
  <c r="K2" i="174"/>
  <c r="D2" i="174" s="1"/>
  <c r="AC19" i="177"/>
  <c r="J19" i="177"/>
  <c r="C41" i="177"/>
  <c r="C40" i="177"/>
  <c r="U39" i="177"/>
  <c r="V39" i="177"/>
  <c r="J17" i="177"/>
  <c r="R17" i="177"/>
  <c r="H17" i="177" s="1"/>
  <c r="Y18" i="177"/>
  <c r="AA18" i="177"/>
  <c r="H18" i="177" s="1"/>
  <c r="D18" i="177"/>
  <c r="D17" i="177"/>
  <c r="D29" i="177" s="1"/>
  <c r="K2" i="175"/>
  <c r="D2" i="175" s="1"/>
  <c r="C42" i="176"/>
  <c r="D18" i="176"/>
  <c r="D29" i="176" s="1"/>
  <c r="C41" i="176"/>
  <c r="U39" i="176"/>
  <c r="V39" i="176"/>
  <c r="C40" i="176"/>
  <c r="AC19" i="176"/>
  <c r="J19" i="176" s="1"/>
  <c r="Y18" i="176"/>
  <c r="AA18" i="176"/>
  <c r="H18" i="176" s="1"/>
  <c r="H29" i="176" s="1"/>
  <c r="C41" i="175"/>
  <c r="V39" i="175"/>
  <c r="U39" i="175"/>
  <c r="C40" i="175"/>
  <c r="C43" i="175"/>
  <c r="R17" i="175"/>
  <c r="H17" i="175" s="1"/>
  <c r="Y18" i="175"/>
  <c r="AA18" i="175"/>
  <c r="H18" i="175" s="1"/>
  <c r="D18" i="175"/>
  <c r="D17" i="175"/>
  <c r="AC17" i="174"/>
  <c r="J17" i="174" s="1"/>
  <c r="F18" i="174"/>
  <c r="AC18" i="174"/>
  <c r="J18" i="174" s="1"/>
  <c r="C43" i="174"/>
  <c r="F29" i="174"/>
  <c r="H18" i="174"/>
  <c r="C41" i="174"/>
  <c r="C39" i="174"/>
  <c r="C40" i="174"/>
  <c r="AA18" i="174"/>
  <c r="H12" i="174"/>
  <c r="F19" i="174"/>
  <c r="D18" i="174"/>
  <c r="R17" i="174"/>
  <c r="H17" i="174" s="1"/>
  <c r="H29" i="174" s="1"/>
  <c r="D17" i="174"/>
  <c r="D29" i="174" s="1"/>
  <c r="R40" i="174"/>
  <c r="I41" i="174" s="1"/>
  <c r="J24" i="39"/>
  <c r="H24" i="39"/>
  <c r="J14" i="39"/>
  <c r="H14" i="39"/>
  <c r="D13" i="39"/>
  <c r="J13" i="39"/>
  <c r="H13" i="39"/>
  <c r="J12" i="39"/>
  <c r="D12" i="39"/>
  <c r="H12" i="39" s="1"/>
  <c r="J11" i="39"/>
  <c r="H11" i="39"/>
  <c r="J9" i="39"/>
  <c r="H9" i="39"/>
  <c r="X40" i="178" l="1"/>
  <c r="U43" i="178"/>
  <c r="U42" i="178"/>
  <c r="U41" i="178"/>
  <c r="U44" i="178" s="1"/>
  <c r="F18" i="178"/>
  <c r="F29" i="178" s="1"/>
  <c r="F50" i="178" s="1"/>
  <c r="AC18" i="178"/>
  <c r="J18" i="178" s="1"/>
  <c r="J29" i="178" s="1"/>
  <c r="U40" i="178"/>
  <c r="V40" i="177"/>
  <c r="V41" i="177" s="1"/>
  <c r="W41" i="177" s="1"/>
  <c r="V42" i="177" s="1"/>
  <c r="V43" i="177" s="1"/>
  <c r="H29" i="177"/>
  <c r="V40" i="176"/>
  <c r="V41" i="176" s="1"/>
  <c r="W41" i="176" s="1"/>
  <c r="V42" i="176" s="1"/>
  <c r="V43" i="176" s="1"/>
  <c r="V40" i="175"/>
  <c r="H29" i="175"/>
  <c r="U40" i="177"/>
  <c r="X40" i="177" s="1"/>
  <c r="F18" i="177"/>
  <c r="F29" i="177" s="1"/>
  <c r="F50" i="177" s="1"/>
  <c r="AC18" i="177"/>
  <c r="J18" i="177" s="1"/>
  <c r="J29" i="177" s="1"/>
  <c r="F18" i="176"/>
  <c r="F29" i="176" s="1"/>
  <c r="F50" i="176" s="1"/>
  <c r="AC18" i="176"/>
  <c r="J18" i="176" s="1"/>
  <c r="J29" i="176" s="1"/>
  <c r="I8" i="176"/>
  <c r="U40" i="176"/>
  <c r="D29" i="175"/>
  <c r="V41" i="175"/>
  <c r="W41" i="175" s="1"/>
  <c r="V42" i="175" s="1"/>
  <c r="V43" i="175" s="1"/>
  <c r="F18" i="175"/>
  <c r="F29" i="175" s="1"/>
  <c r="AC18" i="175"/>
  <c r="J18" i="175" s="1"/>
  <c r="J29" i="175" s="1"/>
  <c r="U41" i="175"/>
  <c r="U40" i="175"/>
  <c r="X40" i="175" s="1"/>
  <c r="J29" i="174"/>
  <c r="I8" i="174" s="1"/>
  <c r="M8" i="174"/>
  <c r="N30" i="174"/>
  <c r="N31" i="174" s="1"/>
  <c r="U39" i="174"/>
  <c r="V39" i="174"/>
  <c r="V40" i="174" s="1"/>
  <c r="V41" i="174" s="1"/>
  <c r="W41" i="174" s="1"/>
  <c r="F50" i="174"/>
  <c r="R43" i="39"/>
  <c r="P43" i="39"/>
  <c r="N43" i="39"/>
  <c r="H43" i="39"/>
  <c r="R42" i="39"/>
  <c r="I43" i="39" s="1"/>
  <c r="P42" i="39"/>
  <c r="G43" i="39" s="1"/>
  <c r="N42" i="39"/>
  <c r="E43" i="39" s="1"/>
  <c r="H42" i="39"/>
  <c r="R41" i="39"/>
  <c r="I42" i="39" s="1"/>
  <c r="P41" i="39"/>
  <c r="G42" i="39" s="1"/>
  <c r="N41" i="39"/>
  <c r="E42" i="39" s="1"/>
  <c r="H41" i="39"/>
  <c r="P40" i="39"/>
  <c r="G41" i="39" s="1"/>
  <c r="N40" i="39"/>
  <c r="E41" i="39" s="1"/>
  <c r="H40" i="39"/>
  <c r="R39" i="39"/>
  <c r="I40" i="39" s="1"/>
  <c r="P39" i="39"/>
  <c r="G40" i="39" s="1"/>
  <c r="N39" i="39"/>
  <c r="E40" i="39" s="1"/>
  <c r="H39" i="39"/>
  <c r="R38" i="39"/>
  <c r="I39" i="39" s="1"/>
  <c r="P38" i="39"/>
  <c r="G39" i="39" s="1"/>
  <c r="N38" i="39"/>
  <c r="E39" i="39" s="1"/>
  <c r="J28" i="39"/>
  <c r="H28" i="39"/>
  <c r="J27" i="39"/>
  <c r="H27" i="39"/>
  <c r="J26" i="39"/>
  <c r="H26" i="39"/>
  <c r="J25" i="39"/>
  <c r="H25" i="39"/>
  <c r="J23" i="39"/>
  <c r="H23" i="39"/>
  <c r="J22" i="39"/>
  <c r="H22" i="39"/>
  <c r="J21" i="39"/>
  <c r="H21" i="39"/>
  <c r="F21" i="39"/>
  <c r="D21" i="39"/>
  <c r="J20" i="39"/>
  <c r="H20" i="39"/>
  <c r="F20" i="39"/>
  <c r="D20" i="39"/>
  <c r="J19" i="39"/>
  <c r="H19" i="39"/>
  <c r="F19" i="39"/>
  <c r="D19" i="39"/>
  <c r="R40" i="39"/>
  <c r="I41" i="39" s="1"/>
  <c r="T18" i="39"/>
  <c r="R18" i="39"/>
  <c r="D18" i="39"/>
  <c r="AA17" i="39"/>
  <c r="Y17" i="39"/>
  <c r="AC17" i="39" s="1"/>
  <c r="T17" i="39"/>
  <c r="R17" i="39"/>
  <c r="D17" i="39"/>
  <c r="AA16" i="39"/>
  <c r="H16" i="39" s="1"/>
  <c r="Y16" i="39"/>
  <c r="AC16" i="39" s="1"/>
  <c r="T16" i="39"/>
  <c r="R16" i="39"/>
  <c r="D16" i="39"/>
  <c r="P2" i="39"/>
  <c r="K2" i="39" s="1"/>
  <c r="D2" i="39" s="1"/>
  <c r="N2" i="39"/>
  <c r="X41" i="178" l="1"/>
  <c r="L30" i="178"/>
  <c r="L31" i="178" s="1"/>
  <c r="I8" i="178"/>
  <c r="N30" i="178"/>
  <c r="N31" i="178" s="1"/>
  <c r="M8" i="178"/>
  <c r="U41" i="177"/>
  <c r="X41" i="177"/>
  <c r="U41" i="176"/>
  <c r="U42" i="176"/>
  <c r="U44" i="176" s="1"/>
  <c r="U43" i="176"/>
  <c r="L30" i="174"/>
  <c r="L31" i="174" s="1"/>
  <c r="D31" i="174" s="1"/>
  <c r="L33" i="174" s="1"/>
  <c r="F50" i="175"/>
  <c r="U42" i="177"/>
  <c r="U43" i="177"/>
  <c r="L30" i="177"/>
  <c r="L31" i="177" s="1"/>
  <c r="I8" i="177"/>
  <c r="N30" i="177"/>
  <c r="N31" i="177" s="1"/>
  <c r="M8" i="177"/>
  <c r="M8" i="176"/>
  <c r="L30" i="176"/>
  <c r="L31" i="176" s="1"/>
  <c r="D31" i="176" s="1"/>
  <c r="L33" i="176" s="1"/>
  <c r="N30" i="176"/>
  <c r="N31" i="176" s="1"/>
  <c r="I2" i="176"/>
  <c r="G2" i="176" s="1"/>
  <c r="E2" i="176" s="1"/>
  <c r="G51" i="176"/>
  <c r="X40" i="176"/>
  <c r="X41" i="176" s="1"/>
  <c r="U42" i="175"/>
  <c r="U44" i="175" s="1"/>
  <c r="L30" i="175"/>
  <c r="L31" i="175" s="1"/>
  <c r="N30" i="175"/>
  <c r="N31" i="175" s="1"/>
  <c r="I8" i="175"/>
  <c r="U43" i="175"/>
  <c r="X41" i="175"/>
  <c r="M8" i="175"/>
  <c r="V42" i="174"/>
  <c r="U42" i="174"/>
  <c r="G50" i="174"/>
  <c r="F31" i="174"/>
  <c r="N32" i="174" s="1"/>
  <c r="U8" i="174" s="1"/>
  <c r="S8" i="174" s="1"/>
  <c r="K8" i="174"/>
  <c r="U40" i="174"/>
  <c r="X40" i="174" s="1"/>
  <c r="U41" i="174"/>
  <c r="G51" i="174"/>
  <c r="I2" i="174"/>
  <c r="G2" i="174" s="1"/>
  <c r="E2" i="174" s="1"/>
  <c r="J17" i="39"/>
  <c r="F17" i="39"/>
  <c r="H17" i="39"/>
  <c r="C40" i="39"/>
  <c r="C39" i="39"/>
  <c r="U39" i="39" s="1"/>
  <c r="D29" i="39"/>
  <c r="C42" i="39"/>
  <c r="C43" i="39"/>
  <c r="C41" i="39"/>
  <c r="J16" i="39"/>
  <c r="F16" i="39"/>
  <c r="Y18" i="39"/>
  <c r="AA18" i="39"/>
  <c r="H18" i="39" s="1"/>
  <c r="D31" i="178" l="1"/>
  <c r="L33" i="178" s="1"/>
  <c r="G50" i="178"/>
  <c r="K8" i="178"/>
  <c r="F31" i="178"/>
  <c r="N32" i="178" s="1"/>
  <c r="U8" i="178" s="1"/>
  <c r="S8" i="178" s="1"/>
  <c r="G51" i="178"/>
  <c r="I2" i="178"/>
  <c r="G2" i="178" s="1"/>
  <c r="E2" i="178" s="1"/>
  <c r="U44" i="177"/>
  <c r="L32" i="174"/>
  <c r="Q8" i="174" s="1"/>
  <c r="G51" i="175"/>
  <c r="G50" i="177"/>
  <c r="F31" i="177"/>
  <c r="N32" i="177" s="1"/>
  <c r="U8" i="177" s="1"/>
  <c r="S8" i="177" s="1"/>
  <c r="K8" i="177"/>
  <c r="G51" i="177"/>
  <c r="I2" i="177"/>
  <c r="G2" i="177" s="1"/>
  <c r="E2" i="177" s="1"/>
  <c r="D31" i="177"/>
  <c r="F31" i="176"/>
  <c r="N32" i="176" s="1"/>
  <c r="U8" i="176" s="1"/>
  <c r="S8" i="176" s="1"/>
  <c r="L32" i="176"/>
  <c r="Q8" i="176" s="1"/>
  <c r="G50" i="176"/>
  <c r="K8" i="176"/>
  <c r="I6" i="176"/>
  <c r="C2" i="176"/>
  <c r="D31" i="175"/>
  <c r="L32" i="175" s="1"/>
  <c r="I2" i="175"/>
  <c r="G2" i="175" s="1"/>
  <c r="E2" i="175" s="1"/>
  <c r="I6" i="175" s="1"/>
  <c r="G50" i="175"/>
  <c r="F31" i="175"/>
  <c r="N32" i="175" s="1"/>
  <c r="U8" i="175" s="1"/>
  <c r="S8" i="175" s="1"/>
  <c r="K8" i="175"/>
  <c r="X41" i="174"/>
  <c r="I6" i="174"/>
  <c r="C2" i="174"/>
  <c r="V43" i="174"/>
  <c r="U43" i="174"/>
  <c r="U44" i="174"/>
  <c r="V39" i="39"/>
  <c r="V40" i="39" s="1"/>
  <c r="V41" i="39" s="1"/>
  <c r="W41" i="39" s="1"/>
  <c r="V42" i="39" s="1"/>
  <c r="V43" i="39" s="1"/>
  <c r="H29" i="39"/>
  <c r="F18" i="39"/>
  <c r="F29" i="39" s="1"/>
  <c r="M8" i="39" s="1"/>
  <c r="K8" i="39" s="1"/>
  <c r="AC18" i="39"/>
  <c r="J18" i="39" s="1"/>
  <c r="J29" i="39" s="1"/>
  <c r="U40" i="39"/>
  <c r="X40" i="39" s="1"/>
  <c r="L32" i="178" l="1"/>
  <c r="Q8" i="178" s="1"/>
  <c r="I6" i="178"/>
  <c r="C2" i="178"/>
  <c r="L33" i="177"/>
  <c r="L32" i="177"/>
  <c r="Q8" i="177" s="1"/>
  <c r="I6" i="177"/>
  <c r="C2" i="177"/>
  <c r="L33" i="175"/>
  <c r="Q8" i="175" s="1"/>
  <c r="C2" i="175"/>
  <c r="U41" i="39"/>
  <c r="U42" i="39"/>
  <c r="X41" i="39"/>
  <c r="U43" i="39"/>
  <c r="F50" i="39"/>
  <c r="N30" i="39"/>
  <c r="N31" i="39" s="1"/>
  <c r="L30" i="39"/>
  <c r="L31" i="39" s="1"/>
  <c r="I8" i="39"/>
  <c r="D31" i="39" l="1"/>
  <c r="U44" i="39"/>
  <c r="G51" i="39"/>
  <c r="I2" i="39"/>
  <c r="G2" i="39" s="1"/>
  <c r="E2" i="39" s="1"/>
  <c r="G50" i="39"/>
  <c r="F31" i="39"/>
  <c r="N32" i="39" s="1"/>
  <c r="U8" i="39" s="1"/>
  <c r="S8" i="39" s="1"/>
  <c r="I6" i="39" l="1"/>
  <c r="C2" i="39"/>
  <c r="L33" i="39"/>
  <c r="L32" i="39"/>
  <c r="Q8" i="39" l="1"/>
</calcChain>
</file>

<file path=xl/sharedStrings.xml><?xml version="1.0" encoding="utf-8"?>
<sst xmlns="http://schemas.openxmlformats.org/spreadsheetml/2006/main" count="998" uniqueCount="117">
  <si>
    <t>Qк</t>
  </si>
  <si>
    <t>Qн</t>
  </si>
  <si>
    <t>к</t>
  </si>
  <si>
    <t>в</t>
  </si>
  <si>
    <t>Втер</t>
  </si>
  <si>
    <t>S</t>
  </si>
  <si>
    <t>I</t>
  </si>
  <si>
    <t>t</t>
  </si>
  <si>
    <t>Qо</t>
  </si>
  <si>
    <t>Qдд</t>
  </si>
  <si>
    <t>Qокр</t>
  </si>
  <si>
    <t>Iраб</t>
  </si>
  <si>
    <t>Iдд</t>
  </si>
  <si>
    <t>Ток к.з</t>
  </si>
  <si>
    <t>Rт</t>
  </si>
  <si>
    <t>Хт</t>
  </si>
  <si>
    <t>Rш</t>
  </si>
  <si>
    <t>Хш</t>
  </si>
  <si>
    <t>Rвыкл. Ввод</t>
  </si>
  <si>
    <t>Rвыкл.прис.</t>
  </si>
  <si>
    <t>Хвык. Прис</t>
  </si>
  <si>
    <t>Rкаб.1</t>
  </si>
  <si>
    <t>Rкаб.2</t>
  </si>
  <si>
    <t>Rкаб.3</t>
  </si>
  <si>
    <t>Rкаб.4</t>
  </si>
  <si>
    <t>Rкаб.5</t>
  </si>
  <si>
    <t>Rкаб.6</t>
  </si>
  <si>
    <t>Хкаб.1</t>
  </si>
  <si>
    <t>Хкаб.2</t>
  </si>
  <si>
    <t>Хкаб.3</t>
  </si>
  <si>
    <t>Хкаб.4</t>
  </si>
  <si>
    <t>Хкаб.5</t>
  </si>
  <si>
    <t>Хкаб.6</t>
  </si>
  <si>
    <t>R0каб.1</t>
  </si>
  <si>
    <t>Х0каб.1</t>
  </si>
  <si>
    <t>Rкв.шк</t>
  </si>
  <si>
    <t>Хккв.шк</t>
  </si>
  <si>
    <t>Х0каб.2</t>
  </si>
  <si>
    <t>Х0каб.3</t>
  </si>
  <si>
    <t>Х0каб.4</t>
  </si>
  <si>
    <t>Х0каб.5</t>
  </si>
  <si>
    <t>Х0каб.6</t>
  </si>
  <si>
    <t>R0каб.2</t>
  </si>
  <si>
    <t>R0каб.3</t>
  </si>
  <si>
    <t>R0каб.4</t>
  </si>
  <si>
    <t>R0каб.5</t>
  </si>
  <si>
    <t>R0каб.6</t>
  </si>
  <si>
    <t>Iк.з</t>
  </si>
  <si>
    <t>Rсумм</t>
  </si>
  <si>
    <t>Хсумм</t>
  </si>
  <si>
    <t>R0сумм</t>
  </si>
  <si>
    <t>Х0сумм</t>
  </si>
  <si>
    <t>R0ш</t>
  </si>
  <si>
    <t>Х0ш</t>
  </si>
  <si>
    <t>Lrкаб.1</t>
  </si>
  <si>
    <t>Lrкаб.2</t>
  </si>
  <si>
    <t>Lrкаб.3</t>
  </si>
  <si>
    <t>Lrкаб.4</t>
  </si>
  <si>
    <t>Lrкаб.5</t>
  </si>
  <si>
    <t>Lrкаб.6</t>
  </si>
  <si>
    <t>Lxкаб.1</t>
  </si>
  <si>
    <t>Lxкаб.2</t>
  </si>
  <si>
    <t>Lxкаб.3</t>
  </si>
  <si>
    <t>LR0каб.1</t>
  </si>
  <si>
    <t>LR0каб.2</t>
  </si>
  <si>
    <t>LR0каб.3</t>
  </si>
  <si>
    <t>LХ0каб.1</t>
  </si>
  <si>
    <t>LХ0каб.2</t>
  </si>
  <si>
    <t>LХ0каб.3</t>
  </si>
  <si>
    <t>Rд</t>
  </si>
  <si>
    <t>Rобщ</t>
  </si>
  <si>
    <t>к1</t>
  </si>
  <si>
    <t>к3</t>
  </si>
  <si>
    <t>Z1</t>
  </si>
  <si>
    <t>Z3</t>
  </si>
  <si>
    <t>Rд1</t>
  </si>
  <si>
    <t>Rд01</t>
  </si>
  <si>
    <t>Rд3</t>
  </si>
  <si>
    <t>Iк.з дуга(1)</t>
  </si>
  <si>
    <t>Iт</t>
  </si>
  <si>
    <t>Rкв.щит</t>
  </si>
  <si>
    <t>Rвыклщит.прис.</t>
  </si>
  <si>
    <r>
      <rPr>
        <sz val="11"/>
        <color theme="1"/>
        <rFont val="Calibri"/>
        <family val="2"/>
        <charset val="204"/>
      </rPr>
      <t>∆</t>
    </r>
    <r>
      <rPr>
        <sz val="11"/>
        <color theme="1"/>
        <rFont val="Calibri"/>
        <family val="2"/>
        <charset val="204"/>
        <scheme val="minor"/>
      </rPr>
      <t>U</t>
    </r>
  </si>
  <si>
    <t>R</t>
  </si>
  <si>
    <r>
      <t>cos</t>
    </r>
    <r>
      <rPr>
        <sz val="11"/>
        <color theme="1"/>
        <rFont val="Calibri"/>
        <family val="2"/>
        <charset val="204"/>
      </rPr>
      <t>ψ</t>
    </r>
  </si>
  <si>
    <t>Х</t>
  </si>
  <si>
    <r>
      <t>sin</t>
    </r>
    <r>
      <rPr>
        <sz val="11"/>
        <color theme="1"/>
        <rFont val="Calibri"/>
        <family val="2"/>
        <charset val="204"/>
      </rPr>
      <t>ψ</t>
    </r>
  </si>
  <si>
    <t>L</t>
  </si>
  <si>
    <t>U</t>
  </si>
  <si>
    <t>U%</t>
  </si>
  <si>
    <t>Потери напряжения</t>
  </si>
  <si>
    <t>Iуд.</t>
  </si>
  <si>
    <t>т.К-1</t>
  </si>
  <si>
    <t>Rвыкл. Сек</t>
  </si>
  <si>
    <t>Хвык. Сек</t>
  </si>
  <si>
    <t>R АВР</t>
  </si>
  <si>
    <t>R реактор</t>
  </si>
  <si>
    <t>Iк.з дуга(2)</t>
  </si>
  <si>
    <t>Iк.з дуга(3)</t>
  </si>
  <si>
    <t>Lxкаб.4</t>
  </si>
  <si>
    <t>LR0каб.4</t>
  </si>
  <si>
    <t>LХ0каб.4</t>
  </si>
  <si>
    <t>т.К-1.1</t>
  </si>
  <si>
    <t>т.К-2</t>
  </si>
  <si>
    <t>т.К-2.1</t>
  </si>
  <si>
    <t>т.К-3</t>
  </si>
  <si>
    <t>Rвыкл. Шк. Д51.21</t>
  </si>
  <si>
    <t>Rвыкл. пр. Д51.21</t>
  </si>
  <si>
    <t xml:space="preserve">Rввод  </t>
  </si>
  <si>
    <t>АВБШВ 2(3x120+1х50)мм²</t>
  </si>
  <si>
    <t>КАБЕЛЬ ОТ Д51.21 ДО ШСАУ 
Пс2Вс6</t>
  </si>
  <si>
    <t>ВВГ 4x16мм²</t>
  </si>
  <si>
    <t>КАБЕЛЬ ОТ ШСАУ 
Пс2Вс6  ДО
Пс2-1</t>
  </si>
  <si>
    <t>ВВГ 4x4мм²</t>
  </si>
  <si>
    <t>КАБЕЛЬ ОТ ШСАУ 
Пс2Вс6  ДО
Вс6</t>
  </si>
  <si>
    <t>ВВГ 5x25мм²</t>
  </si>
  <si>
    <t>ВВГ 4x25мм²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</si>
</sst>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2" fillId="0" borderId="0" xfId="0" applyFont="1"/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CEC21-EED2-45E2-B057-A784676FB899}">
  <dimension ref="A1:AC51"/>
  <sheetViews>
    <sheetView workbookViewId="0">
      <selection activeCell="N17" sqref="N17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44.854163446745112</v>
      </c>
      <c r="D2" s="5">
        <f>K2</f>
        <v>35.83274656766973</v>
      </c>
      <c r="E2" s="5">
        <f>(F2*G2)/(H2^2)</f>
        <v>3.3850516943444896E-2</v>
      </c>
      <c r="F2" s="5">
        <v>19.579999999999998</v>
      </c>
      <c r="G2" s="5">
        <f>(I2^2)*J2</f>
        <v>1.0805195653551103</v>
      </c>
      <c r="H2" s="5">
        <v>25</v>
      </c>
      <c r="I2" s="5">
        <f>I8</f>
        <v>2.3243489038385676</v>
      </c>
      <c r="J2" s="5">
        <v>0.2</v>
      </c>
      <c r="K2" s="5">
        <f>L2+(M2-N2)*(O2/P2)^2</f>
        <v>35.83274656766973</v>
      </c>
      <c r="L2" s="5">
        <v>30</v>
      </c>
      <c r="M2" s="5">
        <v>70</v>
      </c>
      <c r="N2" s="5">
        <f>25</f>
        <v>25</v>
      </c>
      <c r="O2" s="5">
        <f>37.5</f>
        <v>37.5</v>
      </c>
      <c r="P2" s="5">
        <f>Q2</f>
        <v>104.16000000000001</v>
      </c>
      <c r="Q2" s="6">
        <f>112*0.93</f>
        <v>104.16000000000001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1.0341936965613232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2.3243489038385676</v>
      </c>
      <c r="J8" t="s">
        <v>47</v>
      </c>
      <c r="K8">
        <f>0.865*M8</f>
        <v>3.7874772530768603</v>
      </c>
      <c r="L8" t="s">
        <v>47</v>
      </c>
      <c r="M8">
        <f>0.4/((1.73*SQRT(D29^2+F29^2)))*1000</f>
        <v>4.3785864197420352</v>
      </c>
      <c r="P8" t="s">
        <v>78</v>
      </c>
      <c r="Q8">
        <f>1.73*400/SQRT((2*L32+L33)^2+(2*F29+J29))</f>
        <v>1.4770291406354989</v>
      </c>
      <c r="R8" t="s">
        <v>97</v>
      </c>
      <c r="S8">
        <f>0.865*U8</f>
        <v>3.0907636791146795</v>
      </c>
      <c r="T8" t="s">
        <v>98</v>
      </c>
      <c r="U8">
        <f>400/(1.73*(SQRT(N32^2+F29^2)))</f>
        <v>3.5731372012886466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1.05</f>
        <v>1.05</v>
      </c>
      <c r="E12" t="s">
        <v>94</v>
      </c>
      <c r="F12">
        <v>0.17</v>
      </c>
      <c r="G12" t="s">
        <v>93</v>
      </c>
      <c r="H12">
        <f>D12</f>
        <v>1.05</v>
      </c>
      <c r="I12" t="s">
        <v>94</v>
      </c>
      <c r="J12">
        <f>F12</f>
        <v>0.17</v>
      </c>
    </row>
    <row r="13" spans="2:29" x14ac:dyDescent="0.25">
      <c r="C13" t="s">
        <v>106</v>
      </c>
      <c r="D13">
        <f>1.05</f>
        <v>1.05</v>
      </c>
      <c r="E13" t="s">
        <v>94</v>
      </c>
      <c r="F13">
        <v>0.17</v>
      </c>
      <c r="G13" t="s">
        <v>93</v>
      </c>
      <c r="H13">
        <f>D13</f>
        <v>1.05</v>
      </c>
      <c r="I13" t="s">
        <v>94</v>
      </c>
      <c r="J13">
        <f>F13</f>
        <v>0.17</v>
      </c>
    </row>
    <row r="14" spans="2:29" x14ac:dyDescent="0.25">
      <c r="B14" t="s">
        <v>92</v>
      </c>
      <c r="C14" t="s">
        <v>107</v>
      </c>
      <c r="D14">
        <f>4.5</f>
        <v>4.5</v>
      </c>
      <c r="E14" t="s">
        <v>94</v>
      </c>
      <c r="F14">
        <v>2</v>
      </c>
      <c r="G14" t="s">
        <v>93</v>
      </c>
      <c r="H14">
        <f>D14</f>
        <v>4.5</v>
      </c>
      <c r="I14" t="s">
        <v>94</v>
      </c>
      <c r="J14">
        <f>F14</f>
        <v>2</v>
      </c>
    </row>
    <row r="16" spans="2:29" x14ac:dyDescent="0.25">
      <c r="B16" s="10" t="s">
        <v>109</v>
      </c>
      <c r="C16" t="s">
        <v>21</v>
      </c>
      <c r="D16">
        <f>N16*W16/2</f>
        <v>9.1590000000000007</v>
      </c>
      <c r="E16" t="s">
        <v>27</v>
      </c>
      <c r="F16">
        <f>P16*Y16/2</f>
        <v>2.2720000000000002</v>
      </c>
      <c r="G16" t="s">
        <v>33</v>
      </c>
      <c r="H16">
        <f>R16*AA16/2</f>
        <v>41.215499999999999</v>
      </c>
      <c r="I16" t="s">
        <v>34</v>
      </c>
      <c r="J16">
        <f>T16*AC16/2</f>
        <v>10.224000000000002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9" si="1">4.5*P16</f>
        <v>0.28800000000000003</v>
      </c>
      <c r="V16" t="s">
        <v>54</v>
      </c>
      <c r="W16">
        <v>71</v>
      </c>
      <c r="X16" t="s">
        <v>60</v>
      </c>
      <c r="Y16">
        <f>W16</f>
        <v>71</v>
      </c>
      <c r="Z16" t="s">
        <v>63</v>
      </c>
      <c r="AA16">
        <f>W16</f>
        <v>71</v>
      </c>
      <c r="AB16" t="s">
        <v>66</v>
      </c>
      <c r="AC16">
        <f>Y16</f>
        <v>71</v>
      </c>
    </row>
    <row r="17" spans="1:29" ht="45.75" x14ac:dyDescent="0.25">
      <c r="A17" s="11" t="s">
        <v>110</v>
      </c>
      <c r="B17" s="10" t="s">
        <v>115</v>
      </c>
      <c r="C17" t="s">
        <v>22</v>
      </c>
      <c r="D17">
        <f t="shared" ref="D17:D21" si="2">N17*W17</f>
        <v>31.08</v>
      </c>
      <c r="E17" t="s">
        <v>28</v>
      </c>
      <c r="F17">
        <f t="shared" ref="F17:F21" si="3">P17*Y17</f>
        <v>2.7720000000000002</v>
      </c>
      <c r="G17" t="s">
        <v>42</v>
      </c>
      <c r="H17">
        <f t="shared" ref="H17:H21" si="4">R17*AA17</f>
        <v>139.86000000000001</v>
      </c>
      <c r="I17" t="s">
        <v>37</v>
      </c>
      <c r="J17">
        <f t="shared" ref="J17:J21" si="5">T17*AC17</f>
        <v>12.474000000000002</v>
      </c>
      <c r="M17" t="s">
        <v>22</v>
      </c>
      <c r="N17">
        <f>0.74</f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42</v>
      </c>
      <c r="X17" t="s">
        <v>61</v>
      </c>
      <c r="Y17">
        <f>W17</f>
        <v>42</v>
      </c>
      <c r="Z17" t="s">
        <v>64</v>
      </c>
      <c r="AA17">
        <f t="shared" ref="AA17" si="6">W17</f>
        <v>42</v>
      </c>
      <c r="AB17" t="s">
        <v>67</v>
      </c>
      <c r="AC17">
        <f t="shared" ref="AC17:AC18" si="7">Y17</f>
        <v>42</v>
      </c>
    </row>
    <row r="18" spans="1:29" x14ac:dyDescent="0.25">
      <c r="A18" s="11"/>
      <c r="B18" s="10"/>
      <c r="C18" t="s">
        <v>23</v>
      </c>
      <c r="D18">
        <f>N18*W18</f>
        <v>0</v>
      </c>
      <c r="E18" t="s">
        <v>29</v>
      </c>
      <c r="F18">
        <f t="shared" si="3"/>
        <v>0</v>
      </c>
      <c r="G18" t="s">
        <v>43</v>
      </c>
      <c r="H18">
        <f t="shared" si="4"/>
        <v>0</v>
      </c>
      <c r="I18" t="s">
        <v>38</v>
      </c>
      <c r="J18">
        <f t="shared" si="5"/>
        <v>0</v>
      </c>
      <c r="M18" t="s">
        <v>23</v>
      </c>
      <c r="O18" t="s">
        <v>29</v>
      </c>
      <c r="Q18" t="s">
        <v>43</v>
      </c>
      <c r="R18">
        <f>4.5*N18</f>
        <v>0</v>
      </c>
      <c r="S18" t="s">
        <v>38</v>
      </c>
      <c r="T18">
        <f t="shared" si="1"/>
        <v>0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x14ac:dyDescent="0.25">
      <c r="A19" s="11"/>
      <c r="B19" s="10"/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  <c r="M19" t="s">
        <v>24</v>
      </c>
      <c r="O19" t="s">
        <v>30</v>
      </c>
      <c r="Q19" t="s">
        <v>44</v>
      </c>
      <c r="R19">
        <f>4.5*N19</f>
        <v>0</v>
      </c>
      <c r="S19" t="s">
        <v>39</v>
      </c>
      <c r="T19">
        <f t="shared" si="1"/>
        <v>0</v>
      </c>
      <c r="V19" t="s">
        <v>57</v>
      </c>
      <c r="W19">
        <v>12</v>
      </c>
      <c r="X19" t="s">
        <v>99</v>
      </c>
      <c r="Y19">
        <f>W19</f>
        <v>12</v>
      </c>
      <c r="Z19" t="s">
        <v>100</v>
      </c>
      <c r="AA19">
        <f>W19</f>
        <v>12</v>
      </c>
      <c r="AB19" t="s">
        <v>101</v>
      </c>
      <c r="AC19">
        <f t="shared" ref="AC19" si="8">Y19</f>
        <v>12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95</v>
      </c>
      <c r="E22" t="s">
        <v>36</v>
      </c>
      <c r="G22" t="s">
        <v>35</v>
      </c>
      <c r="H22">
        <f>D22</f>
        <v>0</v>
      </c>
      <c r="I22" t="s">
        <v>36</v>
      </c>
      <c r="J22">
        <f>F22</f>
        <v>0</v>
      </c>
    </row>
    <row r="23" spans="1:29" x14ac:dyDescent="0.25">
      <c r="C23" t="s">
        <v>96</v>
      </c>
      <c r="E23" t="s">
        <v>20</v>
      </c>
      <c r="G23" t="s">
        <v>19</v>
      </c>
      <c r="H23">
        <f t="shared" ref="H23:H28" si="9">D23</f>
        <v>0</v>
      </c>
      <c r="I23" t="s">
        <v>20</v>
      </c>
      <c r="J23">
        <f t="shared" ref="J23:J28" si="10">F23</f>
        <v>0</v>
      </c>
    </row>
    <row r="24" spans="1:29" x14ac:dyDescent="0.25">
      <c r="C24" t="s">
        <v>108</v>
      </c>
      <c r="E24" t="s">
        <v>94</v>
      </c>
      <c r="G24" t="s">
        <v>93</v>
      </c>
      <c r="H24">
        <f>D24</f>
        <v>0</v>
      </c>
      <c r="I24" t="s">
        <v>94</v>
      </c>
      <c r="J24">
        <f>F24</f>
        <v>0</v>
      </c>
    </row>
    <row r="25" spans="1:29" x14ac:dyDescent="0.25">
      <c r="C25" t="s">
        <v>80</v>
      </c>
      <c r="H25">
        <f t="shared" si="9"/>
        <v>0</v>
      </c>
      <c r="J25">
        <f t="shared" si="10"/>
        <v>0</v>
      </c>
    </row>
    <row r="26" spans="1:29" x14ac:dyDescent="0.25">
      <c r="C26" t="s">
        <v>81</v>
      </c>
      <c r="H26">
        <f t="shared" si="9"/>
        <v>0</v>
      </c>
      <c r="J26">
        <f t="shared" si="10"/>
        <v>0</v>
      </c>
    </row>
    <row r="27" spans="1:29" x14ac:dyDescent="0.25">
      <c r="C27" t="s">
        <v>80</v>
      </c>
      <c r="H27">
        <f t="shared" si="9"/>
        <v>0</v>
      </c>
      <c r="J27">
        <f t="shared" si="10"/>
        <v>0</v>
      </c>
    </row>
    <row r="28" spans="1:29" x14ac:dyDescent="0.25">
      <c r="C28" t="s">
        <v>81</v>
      </c>
      <c r="H28">
        <f t="shared" si="9"/>
        <v>0</v>
      </c>
      <c r="J28">
        <f t="shared" si="10"/>
        <v>0</v>
      </c>
    </row>
    <row r="29" spans="1:29" x14ac:dyDescent="0.25">
      <c r="C29" t="s">
        <v>48</v>
      </c>
      <c r="D29">
        <f>SUM(D9:D28)</f>
        <v>48.819000000000003</v>
      </c>
      <c r="E29" t="s">
        <v>49</v>
      </c>
      <c r="F29">
        <f>SUM(F9:F28)</f>
        <v>20.128</v>
      </c>
      <c r="G29" t="s">
        <v>50</v>
      </c>
      <c r="H29">
        <f>SUM(H9:H28)</f>
        <v>189.66250000000002</v>
      </c>
      <c r="I29" t="s">
        <v>51</v>
      </c>
      <c r="J29">
        <f>SUM(J9:J28)</f>
        <v>37.81</v>
      </c>
    </row>
    <row r="30" spans="1:29" x14ac:dyDescent="0.25">
      <c r="C30" t="s">
        <v>70</v>
      </c>
      <c r="K30" t="s">
        <v>73</v>
      </c>
      <c r="L30">
        <f>(SQRT((2*D29+H29)^2+(2*F29+J29)^2))/3</f>
        <v>99.239260631538613</v>
      </c>
      <c r="M30" t="s">
        <v>74</v>
      </c>
      <c r="N30">
        <f>SQRT(D29^2+F29^2)</f>
        <v>52.805597667292808</v>
      </c>
    </row>
    <row r="31" spans="1:29" x14ac:dyDescent="0.25">
      <c r="C31" t="s">
        <v>75</v>
      </c>
      <c r="D31">
        <f>SQRT((400^2/(3*L31^2*I8^2))-F29^2)-D29</f>
        <v>60.374733475867586</v>
      </c>
      <c r="E31" t="s">
        <v>77</v>
      </c>
      <c r="F31">
        <f>SQRT((400^2/(3*M8^2*N31^2))-F29^2)-D29</f>
        <v>12.6798519863572</v>
      </c>
      <c r="K31" t="s">
        <v>71</v>
      </c>
      <c r="L31">
        <f>0.6-0.0025*L30+0.114*L30^0.5-0.13*L30^0.33</f>
        <v>0.89483826719468584</v>
      </c>
      <c r="M31" t="s">
        <v>72</v>
      </c>
      <c r="N31">
        <f>0.6-0.0025*N30+0.114*N30^0.5-0.13*N30^0.33</f>
        <v>0.81508188765793943</v>
      </c>
    </row>
    <row r="32" spans="1:29" x14ac:dyDescent="0.25">
      <c r="H32" t="s">
        <v>47</v>
      </c>
      <c r="K32" t="s">
        <v>75</v>
      </c>
      <c r="L32">
        <f>D31+D29</f>
        <v>109.19373347586759</v>
      </c>
      <c r="M32" t="s">
        <v>77</v>
      </c>
      <c r="N32">
        <f>D29+F31</f>
        <v>61.498851986357202</v>
      </c>
    </row>
    <row r="33" spans="3:24" x14ac:dyDescent="0.25">
      <c r="K33" t="s">
        <v>76</v>
      </c>
      <c r="L33">
        <f>D31+H29</f>
        <v>250.03723347586759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1">N16</f>
        <v>0.25800000000000001</v>
      </c>
      <c r="O38" t="s">
        <v>27</v>
      </c>
      <c r="P38">
        <f t="shared" ref="P38:P43" si="12">P16</f>
        <v>6.4000000000000001E-2</v>
      </c>
      <c r="Q38" t="s">
        <v>54</v>
      </c>
      <c r="R38">
        <f t="shared" ref="R38:R43" si="13">W16</f>
        <v>71</v>
      </c>
      <c r="U38" t="s">
        <v>89</v>
      </c>
      <c r="V38" t="s">
        <v>88</v>
      </c>
    </row>
    <row r="39" spans="3:24" x14ac:dyDescent="0.25">
      <c r="C39">
        <f>(2*D39*((E39*F39+G39*H39)*I39)/1000)</f>
        <v>4.7144000000000004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71</v>
      </c>
      <c r="M39" t="s">
        <v>22</v>
      </c>
      <c r="N39">
        <f t="shared" si="11"/>
        <v>0.74</v>
      </c>
      <c r="O39" t="s">
        <v>28</v>
      </c>
      <c r="P39">
        <f t="shared" si="12"/>
        <v>6.6000000000000003E-2</v>
      </c>
      <c r="Q39" t="s">
        <v>55</v>
      </c>
      <c r="R39">
        <f t="shared" si="13"/>
        <v>42</v>
      </c>
      <c r="U39">
        <f>(C39/380)*100</f>
        <v>1.2406315789473685</v>
      </c>
      <c r="V39">
        <f>380-C39</f>
        <v>375.28559999999999</v>
      </c>
    </row>
    <row r="40" spans="3:24" x14ac:dyDescent="0.25">
      <c r="C40">
        <f>(2*D40*((E40*F40+G40*H40)*I40)/1000)</f>
        <v>4.5919439999999998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42</v>
      </c>
      <c r="M40" t="s">
        <v>23</v>
      </c>
      <c r="N40">
        <f t="shared" si="11"/>
        <v>0</v>
      </c>
      <c r="O40" t="s">
        <v>29</v>
      </c>
      <c r="P40">
        <f t="shared" si="12"/>
        <v>0</v>
      </c>
      <c r="Q40" t="s">
        <v>56</v>
      </c>
      <c r="R40">
        <f t="shared" si="13"/>
        <v>5</v>
      </c>
      <c r="U40">
        <f>(C40/V39)*100</f>
        <v>1.2235865165090267</v>
      </c>
      <c r="V40">
        <f>V39-C40</f>
        <v>370.69365599999998</v>
      </c>
      <c r="X40">
        <f>U39+U40</f>
        <v>2.4642180954563955</v>
      </c>
    </row>
    <row r="41" spans="3:24" x14ac:dyDescent="0.25">
      <c r="C41">
        <f>(2*D41*((E41*F41+G41*H41)*I41)/1000)</f>
        <v>0</v>
      </c>
      <c r="D41">
        <v>50</v>
      </c>
      <c r="E41">
        <f t="shared" ref="E41:E43" si="14">N40</f>
        <v>0</v>
      </c>
      <c r="F41">
        <v>0.96</v>
      </c>
      <c r="G41">
        <f t="shared" ref="G41:G43" si="15">P40</f>
        <v>0</v>
      </c>
      <c r="H41">
        <f>(1-(F41^2))^0.5</f>
        <v>0.28000000000000003</v>
      </c>
      <c r="I41">
        <f t="shared" ref="I41:I43" si="16">R40</f>
        <v>5</v>
      </c>
      <c r="M41" t="s">
        <v>24</v>
      </c>
      <c r="N41">
        <f t="shared" si="11"/>
        <v>0</v>
      </c>
      <c r="O41" t="s">
        <v>30</v>
      </c>
      <c r="P41">
        <f t="shared" si="12"/>
        <v>0</v>
      </c>
      <c r="Q41" t="s">
        <v>57</v>
      </c>
      <c r="R41">
        <f t="shared" si="13"/>
        <v>12</v>
      </c>
      <c r="U41">
        <f t="shared" ref="U41:U43" si="17">(C41/V40)*100</f>
        <v>0</v>
      </c>
      <c r="V41">
        <f t="shared" ref="V41" si="18">V40-C41</f>
        <v>370.69365599999998</v>
      </c>
      <c r="W41">
        <f>V41/1.73</f>
        <v>214.27378959537572</v>
      </c>
      <c r="X41">
        <f>X40+U41</f>
        <v>2.4642180954563955</v>
      </c>
    </row>
    <row r="42" spans="3:24" x14ac:dyDescent="0.25">
      <c r="C42">
        <f>(2*D42*((E42*F42+G42*H42)*I42)/1000)</f>
        <v>0</v>
      </c>
      <c r="D42">
        <v>1.4</v>
      </c>
      <c r="E42">
        <f t="shared" si="14"/>
        <v>0</v>
      </c>
      <c r="F42">
        <v>0.96</v>
      </c>
      <c r="G42">
        <f t="shared" si="15"/>
        <v>0</v>
      </c>
      <c r="H42">
        <f t="shared" ref="H42:H43" si="19">(1-(F42^2))^0.5</f>
        <v>0.28000000000000003</v>
      </c>
      <c r="I42">
        <f>R41</f>
        <v>12</v>
      </c>
      <c r="M42" t="s">
        <v>25</v>
      </c>
      <c r="N42">
        <f t="shared" si="11"/>
        <v>0</v>
      </c>
      <c r="O42" t="s">
        <v>31</v>
      </c>
      <c r="P42">
        <f t="shared" si="12"/>
        <v>0</v>
      </c>
      <c r="Q42" t="s">
        <v>58</v>
      </c>
      <c r="R42">
        <f t="shared" si="13"/>
        <v>0</v>
      </c>
      <c r="U42">
        <f>(C42/W41)*100</f>
        <v>0</v>
      </c>
      <c r="V42">
        <f>W41-C42</f>
        <v>214.27378959537572</v>
      </c>
    </row>
    <row r="43" spans="3:24" x14ac:dyDescent="0.25">
      <c r="C43">
        <f t="shared" ref="C43" si="20">(2*D43*((E43*F43+G43*H43)*I43)/1000)</f>
        <v>0</v>
      </c>
      <c r="D43">
        <v>0.7</v>
      </c>
      <c r="E43">
        <f t="shared" si="14"/>
        <v>0</v>
      </c>
      <c r="F43">
        <v>0.96</v>
      </c>
      <c r="G43">
        <f t="shared" si="15"/>
        <v>0</v>
      </c>
      <c r="H43">
        <f t="shared" si="19"/>
        <v>0.28000000000000003</v>
      </c>
      <c r="I43">
        <f t="shared" si="16"/>
        <v>0</v>
      </c>
      <c r="M43" t="s">
        <v>26</v>
      </c>
      <c r="N43">
        <f t="shared" si="11"/>
        <v>0</v>
      </c>
      <c r="O43" t="s">
        <v>32</v>
      </c>
      <c r="P43">
        <f t="shared" si="12"/>
        <v>0</v>
      </c>
      <c r="Q43" t="s">
        <v>59</v>
      </c>
      <c r="R43">
        <f t="shared" si="13"/>
        <v>0</v>
      </c>
      <c r="U43">
        <f t="shared" si="17"/>
        <v>0</v>
      </c>
      <c r="V43">
        <f>V42-C43</f>
        <v>214.27378959537572</v>
      </c>
    </row>
    <row r="44" spans="3:24" x14ac:dyDescent="0.25">
      <c r="U44">
        <f>SUM(U39:U42)</f>
        <v>2.4642180954563955</v>
      </c>
    </row>
    <row r="49" spans="6:7" x14ac:dyDescent="0.25">
      <c r="G49" t="s">
        <v>91</v>
      </c>
    </row>
    <row r="50" spans="6:7" x14ac:dyDescent="0.25">
      <c r="F50">
        <f>(1.02+0.98*2.7^(-(3/(F29/D29))))</f>
        <v>1.0207120357033779</v>
      </c>
      <c r="G50">
        <f>1.2*M8*F50</f>
        <v>5.3631310295976693</v>
      </c>
    </row>
    <row r="51" spans="6:7" x14ac:dyDescent="0.25">
      <c r="G51">
        <f>1.2*I8*F50</f>
        <v>2.8469890815863748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F9B25-6FF5-41AF-A6CA-489F1CB2353F}">
  <dimension ref="A1:AC51"/>
  <sheetViews>
    <sheetView tabSelected="1" workbookViewId="0">
      <selection activeCell="Q5" sqref="Q5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74.236410873507452</v>
      </c>
      <c r="D2" s="5">
        <f>K2</f>
        <v>35.83274656766973</v>
      </c>
      <c r="E2" s="5">
        <f>(F2*G2)/(H2^2)</f>
        <v>0.13681743706728511</v>
      </c>
      <c r="F2" s="5">
        <v>19.579999999999998</v>
      </c>
      <c r="G2" s="5">
        <f>(I2^2)*J2</f>
        <v>4.3672573119026152</v>
      </c>
      <c r="H2" s="5">
        <v>25</v>
      </c>
      <c r="I2" s="5">
        <f>I8</f>
        <v>4.6729312598745851</v>
      </c>
      <c r="J2" s="5">
        <v>0.2</v>
      </c>
      <c r="K2" s="5">
        <f>L2+(M2-N2)*(O2/P2)^2</f>
        <v>35.83274656766973</v>
      </c>
      <c r="L2" s="5">
        <v>30</v>
      </c>
      <c r="M2" s="5">
        <v>70</v>
      </c>
      <c r="N2" s="5">
        <f>25</f>
        <v>25</v>
      </c>
      <c r="O2" s="5">
        <f>37.5</f>
        <v>37.5</v>
      </c>
      <c r="P2" s="5">
        <f>Q2</f>
        <v>104.16000000000001</v>
      </c>
      <c r="Q2" s="6">
        <f>112*0.93</f>
        <v>104.16000000000001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1.1455606432690784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4.6729312598745851</v>
      </c>
      <c r="J8" t="s">
        <v>47</v>
      </c>
      <c r="K8">
        <f>0.865*M8</f>
        <v>6.4666173287227169</v>
      </c>
      <c r="L8" t="s">
        <v>47</v>
      </c>
      <c r="M8">
        <f>0.4/((1.73*SQRT(D29^2+F29^2)))*1000</f>
        <v>7.4758581834944708</v>
      </c>
      <c r="P8" t="s">
        <v>78</v>
      </c>
      <c r="Q8">
        <f>1.73*400/SQRT((2*L32+L33)^2+(2*F29+J29))</f>
        <v>2.9606156727098316</v>
      </c>
      <c r="R8" t="s">
        <v>97</v>
      </c>
      <c r="S8">
        <f>0.865*U8</f>
        <v>4.8767276199563314</v>
      </c>
      <c r="T8" t="s">
        <v>98</v>
      </c>
      <c r="U8">
        <f>400/(1.73*(SQRT(N32^2+F29^2)))</f>
        <v>5.6378353987934471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1.05</f>
        <v>1.05</v>
      </c>
      <c r="E12" t="s">
        <v>94</v>
      </c>
      <c r="F12">
        <v>0.17</v>
      </c>
      <c r="G12" t="s">
        <v>93</v>
      </c>
      <c r="H12">
        <f>D12</f>
        <v>1.05</v>
      </c>
      <c r="I12" t="s">
        <v>94</v>
      </c>
      <c r="J12">
        <f>F12</f>
        <v>0.17</v>
      </c>
    </row>
    <row r="13" spans="2:29" x14ac:dyDescent="0.25">
      <c r="C13" t="s">
        <v>106</v>
      </c>
      <c r="D13">
        <f>1.05</f>
        <v>1.05</v>
      </c>
      <c r="E13" t="s">
        <v>94</v>
      </c>
      <c r="F13">
        <v>0.17</v>
      </c>
      <c r="G13" t="s">
        <v>93</v>
      </c>
      <c r="H13">
        <f>D13</f>
        <v>1.05</v>
      </c>
      <c r="I13" t="s">
        <v>94</v>
      </c>
      <c r="J13">
        <f>F13</f>
        <v>0.17</v>
      </c>
    </row>
    <row r="14" spans="2:29" x14ac:dyDescent="0.25">
      <c r="B14" t="s">
        <v>102</v>
      </c>
      <c r="C14" t="s">
        <v>107</v>
      </c>
      <c r="D14">
        <f>4.5</f>
        <v>4.5</v>
      </c>
      <c r="E14" t="s">
        <v>94</v>
      </c>
      <c r="F14">
        <v>2</v>
      </c>
      <c r="G14" t="s">
        <v>93</v>
      </c>
      <c r="H14">
        <f>D14</f>
        <v>4.5</v>
      </c>
      <c r="I14" t="s">
        <v>94</v>
      </c>
      <c r="J14">
        <f>F14</f>
        <v>2</v>
      </c>
    </row>
    <row r="16" spans="2:29" x14ac:dyDescent="0.25">
      <c r="B16" s="10" t="s">
        <v>109</v>
      </c>
      <c r="C16" t="s">
        <v>21</v>
      </c>
      <c r="D16">
        <f>N16*W16/2</f>
        <v>9.1590000000000007</v>
      </c>
      <c r="E16" t="s">
        <v>27</v>
      </c>
      <c r="F16">
        <f>P16*Y16/2</f>
        <v>2.2720000000000002</v>
      </c>
      <c r="G16" t="s">
        <v>33</v>
      </c>
      <c r="H16">
        <f>R16*AA16/2</f>
        <v>41.215499999999999</v>
      </c>
      <c r="I16" t="s">
        <v>34</v>
      </c>
      <c r="J16">
        <f>T16*AC16/2</f>
        <v>10.224000000000002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9" si="1">4.5*P16</f>
        <v>0.28800000000000003</v>
      </c>
      <c r="V16" t="s">
        <v>54</v>
      </c>
      <c r="W16">
        <v>71</v>
      </c>
      <c r="X16" t="s">
        <v>60</v>
      </c>
      <c r="Y16">
        <f>W16</f>
        <v>71</v>
      </c>
      <c r="Z16" t="s">
        <v>63</v>
      </c>
      <c r="AA16">
        <f>W16</f>
        <v>71</v>
      </c>
      <c r="AB16" t="s">
        <v>66</v>
      </c>
      <c r="AC16">
        <f>Y16</f>
        <v>71</v>
      </c>
    </row>
    <row r="17" spans="1:29" ht="45.75" x14ac:dyDescent="0.25">
      <c r="A17" s="11" t="s">
        <v>110</v>
      </c>
      <c r="B17" s="10" t="s">
        <v>115</v>
      </c>
      <c r="C17" t="s">
        <v>22</v>
      </c>
      <c r="D17">
        <f t="shared" ref="D17:D21" si="2">N17*W17</f>
        <v>7.4</v>
      </c>
      <c r="E17" t="s">
        <v>28</v>
      </c>
      <c r="F17">
        <f t="shared" ref="F17:F21" si="3">P17*Y17</f>
        <v>0.66</v>
      </c>
      <c r="G17" t="s">
        <v>42</v>
      </c>
      <c r="H17">
        <f t="shared" ref="H17:H21" si="4">R17*AA17</f>
        <v>33.299999999999997</v>
      </c>
      <c r="I17" t="s">
        <v>37</v>
      </c>
      <c r="J17">
        <f t="shared" ref="J17:J21" si="5">T17*AC17</f>
        <v>2.9700000000000006</v>
      </c>
      <c r="M17" t="s">
        <v>22</v>
      </c>
      <c r="N17">
        <f>0.74</f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10</v>
      </c>
      <c r="X17" t="s">
        <v>61</v>
      </c>
      <c r="Y17">
        <f>W17</f>
        <v>10</v>
      </c>
      <c r="Z17" t="s">
        <v>64</v>
      </c>
      <c r="AA17">
        <f t="shared" ref="AA17" si="6">W17</f>
        <v>10</v>
      </c>
      <c r="AB17" t="s">
        <v>67</v>
      </c>
      <c r="AC17">
        <f t="shared" ref="AC17:AC19" si="7">Y17</f>
        <v>10</v>
      </c>
    </row>
    <row r="18" spans="1:29" x14ac:dyDescent="0.25">
      <c r="A18" s="11"/>
      <c r="B18" s="10"/>
      <c r="C18" t="s">
        <v>23</v>
      </c>
      <c r="D18">
        <f>N18*W18</f>
        <v>0</v>
      </c>
      <c r="E18" t="s">
        <v>29</v>
      </c>
      <c r="F18">
        <f t="shared" si="3"/>
        <v>0</v>
      </c>
      <c r="G18" t="s">
        <v>43</v>
      </c>
      <c r="H18">
        <f t="shared" si="4"/>
        <v>0</v>
      </c>
      <c r="I18" t="s">
        <v>38</v>
      </c>
      <c r="J18">
        <f t="shared" si="5"/>
        <v>0</v>
      </c>
      <c r="M18" t="s">
        <v>23</v>
      </c>
      <c r="O18" t="s">
        <v>29</v>
      </c>
      <c r="Q18" t="s">
        <v>43</v>
      </c>
      <c r="R18">
        <f>4.5*N18</f>
        <v>0</v>
      </c>
      <c r="S18" t="s">
        <v>38</v>
      </c>
      <c r="T18">
        <f t="shared" si="1"/>
        <v>0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x14ac:dyDescent="0.25">
      <c r="A19" s="11"/>
      <c r="B19" s="10"/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  <c r="M19" t="s">
        <v>24</v>
      </c>
      <c r="O19" t="s">
        <v>30</v>
      </c>
      <c r="Q19" t="s">
        <v>44</v>
      </c>
      <c r="R19">
        <f>4.5*N19</f>
        <v>0</v>
      </c>
      <c r="S19" t="s">
        <v>39</v>
      </c>
      <c r="T19">
        <f t="shared" si="1"/>
        <v>0</v>
      </c>
      <c r="V19" t="s">
        <v>57</v>
      </c>
      <c r="W19">
        <v>12</v>
      </c>
      <c r="X19" t="s">
        <v>99</v>
      </c>
      <c r="Y19">
        <f>W19</f>
        <v>12</v>
      </c>
      <c r="Z19" t="s">
        <v>100</v>
      </c>
      <c r="AA19">
        <f>W19</f>
        <v>12</v>
      </c>
      <c r="AB19" t="s">
        <v>101</v>
      </c>
      <c r="AC19">
        <f t="shared" si="7"/>
        <v>12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95</v>
      </c>
      <c r="E22" t="s">
        <v>36</v>
      </c>
      <c r="G22" t="s">
        <v>35</v>
      </c>
      <c r="H22">
        <f>D22</f>
        <v>0</v>
      </c>
      <c r="I22" t="s">
        <v>36</v>
      </c>
      <c r="J22">
        <f>F22</f>
        <v>0</v>
      </c>
    </row>
    <row r="23" spans="1:29" x14ac:dyDescent="0.25">
      <c r="C23" t="s">
        <v>96</v>
      </c>
      <c r="E23" t="s">
        <v>20</v>
      </c>
      <c r="G23" t="s">
        <v>19</v>
      </c>
      <c r="H23">
        <f t="shared" ref="H23:H28" si="8">D23</f>
        <v>0</v>
      </c>
      <c r="I23" t="s">
        <v>20</v>
      </c>
      <c r="J23">
        <f t="shared" ref="J23:J28" si="9">F23</f>
        <v>0</v>
      </c>
    </row>
    <row r="24" spans="1:29" x14ac:dyDescent="0.25">
      <c r="C24" t="s">
        <v>108</v>
      </c>
      <c r="E24" t="s">
        <v>94</v>
      </c>
      <c r="G24" t="s">
        <v>93</v>
      </c>
      <c r="H24">
        <f>D24</f>
        <v>0</v>
      </c>
      <c r="I24" t="s">
        <v>94</v>
      </c>
      <c r="J24">
        <f>F24</f>
        <v>0</v>
      </c>
    </row>
    <row r="25" spans="1:29" x14ac:dyDescent="0.25">
      <c r="C25" t="s">
        <v>80</v>
      </c>
      <c r="H25">
        <f t="shared" si="8"/>
        <v>0</v>
      </c>
      <c r="J25">
        <f t="shared" si="9"/>
        <v>0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25.139000000000003</v>
      </c>
      <c r="E29" t="s">
        <v>49</v>
      </c>
      <c r="F29">
        <f>SUM(F9:F28)</f>
        <v>18.016000000000002</v>
      </c>
      <c r="G29" t="s">
        <v>50</v>
      </c>
      <c r="H29">
        <f>SUM(H9:H28)</f>
        <v>83.102499999999992</v>
      </c>
      <c r="I29" t="s">
        <v>51</v>
      </c>
      <c r="J29">
        <f>SUM(J9:J28)</f>
        <v>28.306000000000004</v>
      </c>
    </row>
    <row r="30" spans="1:29" x14ac:dyDescent="0.25">
      <c r="C30" t="s">
        <v>70</v>
      </c>
      <c r="K30" t="s">
        <v>73</v>
      </c>
      <c r="L30">
        <f>(SQRT((2*D29+H29)^2+(2*F29+J29)^2))/3</f>
        <v>49.362306834545102</v>
      </c>
      <c r="M30" t="s">
        <v>74</v>
      </c>
      <c r="N30">
        <f>SQRT(D29^2+F29^2)</f>
        <v>30.928071019706358</v>
      </c>
    </row>
    <row r="31" spans="1:29" x14ac:dyDescent="0.25">
      <c r="C31" t="s">
        <v>75</v>
      </c>
      <c r="D31">
        <f>SQRT((400^2/(3*L31^2*I8^2))-F29^2)-D29</f>
        <v>33.40566559225072</v>
      </c>
      <c r="E31" t="s">
        <v>77</v>
      </c>
      <c r="F31">
        <f>SQRT((400^2/(3*M8^2*N31^2))-F29^2)-D29</f>
        <v>11.703023167893171</v>
      </c>
      <c r="K31" t="s">
        <v>71</v>
      </c>
      <c r="L31">
        <f>0.6-0.0025*L30+0.114*L30^0.5-0.13*L30^0.33</f>
        <v>0.8068177128891133</v>
      </c>
      <c r="M31" t="s">
        <v>72</v>
      </c>
      <c r="N31">
        <f>0.6-0.0025*N30+0.114*N30^0.5-0.13*N30^0.33</f>
        <v>0.75324596455364357</v>
      </c>
    </row>
    <row r="32" spans="1:29" x14ac:dyDescent="0.25">
      <c r="H32" t="s">
        <v>47</v>
      </c>
      <c r="K32" t="s">
        <v>75</v>
      </c>
      <c r="L32">
        <f>D31+D29</f>
        <v>58.544665592250723</v>
      </c>
      <c r="M32" t="s">
        <v>77</v>
      </c>
      <c r="N32">
        <f>D29+F31</f>
        <v>36.842023167893174</v>
      </c>
    </row>
    <row r="33" spans="3:24" x14ac:dyDescent="0.25">
      <c r="K33" t="s">
        <v>76</v>
      </c>
      <c r="L33">
        <f>D31+H29</f>
        <v>116.50816559225072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71</v>
      </c>
      <c r="U38" t="s">
        <v>89</v>
      </c>
      <c r="V38" t="s">
        <v>88</v>
      </c>
    </row>
    <row r="39" spans="3:24" x14ac:dyDescent="0.25">
      <c r="C39">
        <f>(2*D39*((E39*F39+G39*H39)*I39)/1000)</f>
        <v>4.7144000000000004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71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10</v>
      </c>
      <c r="U39">
        <f>(C39/380)*100</f>
        <v>1.2406315789473685</v>
      </c>
      <c r="V39">
        <f>380-C39</f>
        <v>375.28559999999999</v>
      </c>
    </row>
    <row r="40" spans="3:24" x14ac:dyDescent="0.25">
      <c r="C40">
        <f>(2*D40*((E40*F40+G40*H40)*I40)/1000)</f>
        <v>1.0933199999999998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10</v>
      </c>
      <c r="M40" t="s">
        <v>23</v>
      </c>
      <c r="N40">
        <f t="shared" si="10"/>
        <v>0</v>
      </c>
      <c r="O40" t="s">
        <v>29</v>
      </c>
      <c r="P40">
        <f t="shared" si="11"/>
        <v>0</v>
      </c>
      <c r="Q40" t="s">
        <v>56</v>
      </c>
      <c r="R40">
        <f t="shared" si="12"/>
        <v>5</v>
      </c>
      <c r="U40">
        <f>(C40/V39)*100</f>
        <v>0.29133012297833966</v>
      </c>
      <c r="V40">
        <f>V39-C40</f>
        <v>374.19227999999998</v>
      </c>
      <c r="X40">
        <f>U39+U40</f>
        <v>1.5319617019257081</v>
      </c>
    </row>
    <row r="41" spans="3:24" x14ac:dyDescent="0.25">
      <c r="C41">
        <f>(2*D41*((E41*F41+G41*H41)*I41)/1000)</f>
        <v>0</v>
      </c>
      <c r="D41">
        <v>50</v>
      </c>
      <c r="E41">
        <f t="shared" ref="E41:E43" si="13">N40</f>
        <v>0</v>
      </c>
      <c r="F41">
        <v>0.96</v>
      </c>
      <c r="G41">
        <f t="shared" ref="G41:G43" si="14">P40</f>
        <v>0</v>
      </c>
      <c r="H41">
        <f>(1-(F41^2))^0.5</f>
        <v>0.28000000000000003</v>
      </c>
      <c r="I41">
        <f t="shared" ref="I41:I43" si="15">R40</f>
        <v>5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12</v>
      </c>
      <c r="U41">
        <f t="shared" ref="U41:U43" si="16">(C41/V40)*100</f>
        <v>0</v>
      </c>
      <c r="V41">
        <f t="shared" ref="V41" si="17">V40-C41</f>
        <v>374.19227999999998</v>
      </c>
      <c r="W41">
        <f>V41/1.73</f>
        <v>216.29611560693641</v>
      </c>
      <c r="X41">
        <f>X40+U41</f>
        <v>1.5319617019257081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12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216.29611560693641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216.29611560693641</v>
      </c>
    </row>
    <row r="44" spans="3:24" x14ac:dyDescent="0.25">
      <c r="U44">
        <f>SUM(U39:U42)</f>
        <v>1.5319617019257081</v>
      </c>
    </row>
    <row r="49" spans="6:7" x14ac:dyDescent="0.25">
      <c r="G49" t="s">
        <v>91</v>
      </c>
    </row>
    <row r="50" spans="6:7" x14ac:dyDescent="0.25">
      <c r="F50">
        <f>(1.02+0.98*2.7^(-(3/(F29/D29))))</f>
        <v>1.0353281202050879</v>
      </c>
      <c r="G50">
        <f>1.2*M8*F50</f>
        <v>9.2879594400445846</v>
      </c>
    </row>
    <row r="51" spans="6:7" x14ac:dyDescent="0.25">
      <c r="G51">
        <f>1.2*I8*F50</f>
        <v>5.8056205645602565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DA2B7-FA02-41CA-83F6-A979D2DACD41}">
  <dimension ref="A1:AC51"/>
  <sheetViews>
    <sheetView workbookViewId="0">
      <selection activeCell="W21" sqref="W21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98.756611671239199</v>
      </c>
      <c r="D2" s="5">
        <f>K2</f>
        <v>36.272802893076914</v>
      </c>
      <c r="E2" s="5">
        <f>(F2*G2)/(H2^2)</f>
        <v>0.21367560452354101</v>
      </c>
      <c r="F2" s="5">
        <v>19.579999999999998</v>
      </c>
      <c r="G2" s="5">
        <f>(I2^2)*J2</f>
        <v>0.17460723556571278</v>
      </c>
      <c r="H2" s="5">
        <v>4</v>
      </c>
      <c r="I2" s="5">
        <f>I8</f>
        <v>1.3213903116252699</v>
      </c>
      <c r="J2" s="5">
        <v>0.1</v>
      </c>
      <c r="K2" s="5">
        <f>L2+(M2-N2)*(O2/P2)^2</f>
        <v>36.272802893076914</v>
      </c>
      <c r="L2" s="5">
        <v>30</v>
      </c>
      <c r="M2" s="5">
        <v>70</v>
      </c>
      <c r="N2" s="5">
        <f>25</f>
        <v>25</v>
      </c>
      <c r="O2" s="5">
        <f>12.5</f>
        <v>12.5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1.2364367732666113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1.3213903116252699</v>
      </c>
      <c r="J8" t="s">
        <v>47</v>
      </c>
      <c r="K8">
        <f>0.865*M8</f>
        <v>2.1709279991975565</v>
      </c>
      <c r="L8" t="s">
        <v>47</v>
      </c>
      <c r="M8">
        <f>0.4/((1.73*SQRT(D29^2+F29^2)))*1000</f>
        <v>2.509743351673476</v>
      </c>
      <c r="P8" t="s">
        <v>78</v>
      </c>
      <c r="Q8">
        <f>1.73*400/SQRT((2*L32+L33)^2+(2*F29+J29))</f>
        <v>0.87336971771397576</v>
      </c>
      <c r="R8" t="s">
        <v>97</v>
      </c>
      <c r="S8">
        <f>0.865*U8</f>
        <v>1.9247126597076509</v>
      </c>
      <c r="T8" t="s">
        <v>98</v>
      </c>
      <c r="U8">
        <f>400/(1.73*(SQRT(N32^2+F29^2)))</f>
        <v>2.2251013407024867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1.05</f>
        <v>1.05</v>
      </c>
      <c r="E12" t="s">
        <v>94</v>
      </c>
      <c r="F12">
        <v>0.17</v>
      </c>
      <c r="G12" t="s">
        <v>93</v>
      </c>
      <c r="H12">
        <f>D12</f>
        <v>1.05</v>
      </c>
      <c r="I12" t="s">
        <v>94</v>
      </c>
      <c r="J12">
        <f>F12</f>
        <v>0.17</v>
      </c>
    </row>
    <row r="13" spans="2:29" x14ac:dyDescent="0.25">
      <c r="C13" t="s">
        <v>106</v>
      </c>
      <c r="D13">
        <f>1.05</f>
        <v>1.05</v>
      </c>
      <c r="E13" t="s">
        <v>94</v>
      </c>
      <c r="F13">
        <v>0.17</v>
      </c>
      <c r="G13" t="s">
        <v>93</v>
      </c>
      <c r="H13">
        <f>D13</f>
        <v>1.05</v>
      </c>
      <c r="I13" t="s">
        <v>94</v>
      </c>
      <c r="J13">
        <f>F13</f>
        <v>0.17</v>
      </c>
    </row>
    <row r="14" spans="2:29" x14ac:dyDescent="0.25">
      <c r="B14" t="s">
        <v>103</v>
      </c>
      <c r="C14" t="s">
        <v>107</v>
      </c>
      <c r="D14">
        <f>4.5</f>
        <v>4.5</v>
      </c>
      <c r="E14" t="s">
        <v>94</v>
      </c>
      <c r="F14">
        <v>2</v>
      </c>
      <c r="G14" t="s">
        <v>93</v>
      </c>
      <c r="H14">
        <f>D14</f>
        <v>4.5</v>
      </c>
      <c r="I14" t="s">
        <v>94</v>
      </c>
      <c r="J14">
        <f>F14</f>
        <v>2</v>
      </c>
    </row>
    <row r="16" spans="2:29" x14ac:dyDescent="0.25">
      <c r="B16" s="10" t="s">
        <v>109</v>
      </c>
      <c r="C16" t="s">
        <v>21</v>
      </c>
      <c r="D16">
        <f>N16*W16/2</f>
        <v>9.1590000000000007</v>
      </c>
      <c r="E16" t="s">
        <v>27</v>
      </c>
      <c r="F16">
        <f>P16*Y16/2</f>
        <v>2.2720000000000002</v>
      </c>
      <c r="G16" t="s">
        <v>33</v>
      </c>
      <c r="H16">
        <f>R16*AA16/2</f>
        <v>41.215499999999999</v>
      </c>
      <c r="I16" t="s">
        <v>34</v>
      </c>
      <c r="J16">
        <f>T16*AC16/2</f>
        <v>10.224000000000002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9" si="1">4.5*P16</f>
        <v>0.28800000000000003</v>
      </c>
      <c r="V16" t="s">
        <v>54</v>
      </c>
      <c r="W16">
        <v>71</v>
      </c>
      <c r="X16" t="s">
        <v>60</v>
      </c>
      <c r="Y16">
        <f>W16</f>
        <v>71</v>
      </c>
      <c r="Z16" t="s">
        <v>63</v>
      </c>
      <c r="AA16">
        <f>W16</f>
        <v>71</v>
      </c>
      <c r="AB16" t="s">
        <v>66</v>
      </c>
      <c r="AC16">
        <f>Y16</f>
        <v>71</v>
      </c>
    </row>
    <row r="17" spans="1:29" ht="45.75" x14ac:dyDescent="0.25">
      <c r="A17" s="11" t="s">
        <v>110</v>
      </c>
      <c r="B17" s="10" t="s">
        <v>115</v>
      </c>
      <c r="C17" t="s">
        <v>22</v>
      </c>
      <c r="D17">
        <f t="shared" ref="D17:D21" si="2">N17*W17</f>
        <v>31.08</v>
      </c>
      <c r="E17" t="s">
        <v>28</v>
      </c>
      <c r="F17">
        <f t="shared" ref="F17:F21" si="3">P17*Y17</f>
        <v>2.7720000000000002</v>
      </c>
      <c r="G17" t="s">
        <v>42</v>
      </c>
      <c r="H17">
        <f t="shared" ref="H17:H21" si="4">R17*AA17</f>
        <v>139.86000000000001</v>
      </c>
      <c r="I17" t="s">
        <v>37</v>
      </c>
      <c r="J17">
        <f t="shared" ref="J17:J21" si="5">T17*AC17</f>
        <v>12.474000000000002</v>
      </c>
      <c r="M17" t="s">
        <v>22</v>
      </c>
      <c r="N17">
        <f>0.74</f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42</v>
      </c>
      <c r="X17" t="s">
        <v>61</v>
      </c>
      <c r="Y17">
        <f>W17</f>
        <v>42</v>
      </c>
      <c r="Z17" t="s">
        <v>64</v>
      </c>
      <c r="AA17">
        <f t="shared" ref="AA17" si="6">W17</f>
        <v>42</v>
      </c>
      <c r="AB17" t="s">
        <v>67</v>
      </c>
      <c r="AC17">
        <f t="shared" ref="AC17:AC19" si="7">Y17</f>
        <v>42</v>
      </c>
    </row>
    <row r="18" spans="1:29" ht="45.75" x14ac:dyDescent="0.25">
      <c r="A18" s="11" t="s">
        <v>112</v>
      </c>
      <c r="B18" s="10" t="s">
        <v>113</v>
      </c>
      <c r="C18" t="s">
        <v>23</v>
      </c>
      <c r="D18">
        <f>N18*W18</f>
        <v>30.9</v>
      </c>
      <c r="E18" t="s">
        <v>29</v>
      </c>
      <c r="F18">
        <f t="shared" si="3"/>
        <v>0.89999999999999991</v>
      </c>
      <c r="G18" t="s">
        <v>43</v>
      </c>
      <c r="H18">
        <f t="shared" si="4"/>
        <v>139.04999999999998</v>
      </c>
      <c r="I18" t="s">
        <v>38</v>
      </c>
      <c r="J18">
        <f t="shared" si="5"/>
        <v>4.05</v>
      </c>
      <c r="M18" t="s">
        <v>23</v>
      </c>
      <c r="N18">
        <v>3.09</v>
      </c>
      <c r="O18" t="s">
        <v>29</v>
      </c>
      <c r="P18">
        <v>0.09</v>
      </c>
      <c r="Q18" t="s">
        <v>43</v>
      </c>
      <c r="R18">
        <f>4.5*N18</f>
        <v>13.904999999999999</v>
      </c>
      <c r="S18" t="s">
        <v>38</v>
      </c>
      <c r="T18">
        <f t="shared" si="1"/>
        <v>0.40499999999999997</v>
      </c>
      <c r="V18" t="s">
        <v>56</v>
      </c>
      <c r="W18">
        <f>10</f>
        <v>10</v>
      </c>
      <c r="X18" t="s">
        <v>62</v>
      </c>
      <c r="Y18">
        <f>W18</f>
        <v>10</v>
      </c>
      <c r="Z18" t="s">
        <v>65</v>
      </c>
      <c r="AA18">
        <f>W18</f>
        <v>10</v>
      </c>
      <c r="AB18" t="s">
        <v>68</v>
      </c>
      <c r="AC18">
        <f t="shared" si="7"/>
        <v>10</v>
      </c>
    </row>
    <row r="19" spans="1:29" x14ac:dyDescent="0.25">
      <c r="A19" s="11"/>
      <c r="B19" s="10"/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  <c r="M19" t="s">
        <v>24</v>
      </c>
      <c r="O19" t="s">
        <v>30</v>
      </c>
      <c r="Q19" t="s">
        <v>44</v>
      </c>
      <c r="R19">
        <f>4.5*N19</f>
        <v>0</v>
      </c>
      <c r="S19" t="s">
        <v>39</v>
      </c>
      <c r="T19">
        <f t="shared" si="1"/>
        <v>0</v>
      </c>
      <c r="V19" t="s">
        <v>57</v>
      </c>
      <c r="X19" t="s">
        <v>99</v>
      </c>
      <c r="Y19">
        <f>W19</f>
        <v>0</v>
      </c>
      <c r="Z19" t="s">
        <v>100</v>
      </c>
      <c r="AA19">
        <f>W19</f>
        <v>0</v>
      </c>
      <c r="AB19" t="s">
        <v>101</v>
      </c>
      <c r="AC19">
        <f t="shared" si="7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95</v>
      </c>
      <c r="E22" t="s">
        <v>36</v>
      </c>
      <c r="G22" t="s">
        <v>35</v>
      </c>
      <c r="H22">
        <f>D22</f>
        <v>0</v>
      </c>
      <c r="I22" t="s">
        <v>36</v>
      </c>
      <c r="J22">
        <f>F22</f>
        <v>0</v>
      </c>
    </row>
    <row r="23" spans="1:29" x14ac:dyDescent="0.25">
      <c r="C23" t="s">
        <v>96</v>
      </c>
      <c r="E23" t="s">
        <v>20</v>
      </c>
      <c r="G23" t="s">
        <v>19</v>
      </c>
      <c r="H23">
        <f t="shared" ref="H23:H28" si="8">D23</f>
        <v>0</v>
      </c>
      <c r="I23" t="s">
        <v>20</v>
      </c>
      <c r="J23">
        <f t="shared" ref="J23:J28" si="9">F23</f>
        <v>0</v>
      </c>
    </row>
    <row r="24" spans="1:29" x14ac:dyDescent="0.25">
      <c r="C24" t="s">
        <v>108</v>
      </c>
      <c r="E24" t="s">
        <v>94</v>
      </c>
      <c r="G24" t="s">
        <v>93</v>
      </c>
      <c r="H24">
        <f>D24</f>
        <v>0</v>
      </c>
      <c r="I24" t="s">
        <v>94</v>
      </c>
      <c r="J24">
        <f>F24</f>
        <v>0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88.518999999999991</v>
      </c>
      <c r="E29" t="s">
        <v>49</v>
      </c>
      <c r="F29">
        <f>SUM(F9:F28)</f>
        <v>25.527999999999999</v>
      </c>
      <c r="G29" t="s">
        <v>50</v>
      </c>
      <c r="H29">
        <f>SUM(H9:H28)</f>
        <v>337.51249999999999</v>
      </c>
      <c r="I29" t="s">
        <v>51</v>
      </c>
      <c r="J29">
        <f>SUM(J9:J28)</f>
        <v>46.36</v>
      </c>
    </row>
    <row r="30" spans="1:29" x14ac:dyDescent="0.25">
      <c r="C30" t="s">
        <v>70</v>
      </c>
      <c r="K30" t="s">
        <v>73</v>
      </c>
      <c r="L30">
        <f>(SQRT((2*D29+H29)^2+(2*F29+J29)^2))/3</f>
        <v>174.56361276249538</v>
      </c>
      <c r="M30" t="s">
        <v>74</v>
      </c>
      <c r="N30">
        <f>SQRT(D29^2+F29^2)</f>
        <v>92.126500774749928</v>
      </c>
    </row>
    <row r="31" spans="1:29" x14ac:dyDescent="0.25">
      <c r="C31" t="s">
        <v>75</v>
      </c>
      <c r="D31">
        <f>SQRT((400^2/(3*L31^2*I8^2))-F29^2)-D29</f>
        <v>92.573808635147131</v>
      </c>
      <c r="E31" t="s">
        <v>77</v>
      </c>
      <c r="F31">
        <f>SQRT((400^2/(3*M8^2*N31^2))-F29^2)-D29</f>
        <v>12.2080810296967</v>
      </c>
      <c r="K31" t="s">
        <v>71</v>
      </c>
      <c r="L31">
        <f>0.6-0.0025*L30+0.114*L30^0.5-0.13*L30^0.33</f>
        <v>0.95563997518259136</v>
      </c>
      <c r="M31" t="s">
        <v>72</v>
      </c>
      <c r="N31">
        <f>0.6-0.0025*N30+0.114*N30^0.5-0.13*N30^0.33</f>
        <v>0.88553546437641251</v>
      </c>
    </row>
    <row r="32" spans="1:29" x14ac:dyDescent="0.25">
      <c r="H32" t="s">
        <v>47</v>
      </c>
      <c r="K32" t="s">
        <v>75</v>
      </c>
      <c r="L32">
        <f>D31+D29</f>
        <v>181.09280863514712</v>
      </c>
      <c r="M32" t="s">
        <v>77</v>
      </c>
      <c r="N32">
        <f>D29+F31</f>
        <v>100.72708102969669</v>
      </c>
    </row>
    <row r="33" spans="3:24" x14ac:dyDescent="0.25">
      <c r="K33" t="s">
        <v>76</v>
      </c>
      <c r="L33">
        <f>D31+H29</f>
        <v>430.08630863514713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71</v>
      </c>
      <c r="U38" t="s">
        <v>89</v>
      </c>
      <c r="V38" t="s">
        <v>88</v>
      </c>
    </row>
    <row r="39" spans="3:24" x14ac:dyDescent="0.25">
      <c r="C39">
        <f>(2*D39*((E39*F39+G39*H39)*I39)/1000)</f>
        <v>4.7144000000000004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71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42</v>
      </c>
      <c r="U39">
        <f>(C39/380)*100</f>
        <v>1.2406315789473685</v>
      </c>
      <c r="V39">
        <f>380-C39</f>
        <v>375.28559999999999</v>
      </c>
    </row>
    <row r="40" spans="3:24" x14ac:dyDescent="0.25">
      <c r="C40">
        <f>(2*D40*((E40*F40+G40*H40)*I40)/1000)</f>
        <v>4.5919439999999998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42</v>
      </c>
      <c r="M40" t="s">
        <v>23</v>
      </c>
      <c r="N40">
        <f t="shared" si="10"/>
        <v>3.09</v>
      </c>
      <c r="O40" t="s">
        <v>29</v>
      </c>
      <c r="P40">
        <f t="shared" si="11"/>
        <v>0.09</v>
      </c>
      <c r="Q40" t="s">
        <v>56</v>
      </c>
      <c r="R40">
        <f t="shared" si="12"/>
        <v>10</v>
      </c>
      <c r="U40">
        <f>(C40/V39)*100</f>
        <v>1.2235865165090267</v>
      </c>
      <c r="V40">
        <f>V39-C40</f>
        <v>370.69365599999998</v>
      </c>
      <c r="X40">
        <f>U39+U40</f>
        <v>2.4642180954563955</v>
      </c>
    </row>
    <row r="41" spans="3:24" x14ac:dyDescent="0.25">
      <c r="C41">
        <f>(2*D41*((E41*F41+G41*H41)*I41)/1000)</f>
        <v>2.9915999999999996</v>
      </c>
      <c r="D41">
        <v>50</v>
      </c>
      <c r="E41">
        <f t="shared" ref="E41:E43" si="13">N40</f>
        <v>3.09</v>
      </c>
      <c r="F41">
        <v>0.96</v>
      </c>
      <c r="G41">
        <f t="shared" ref="G41:G43" si="14">P40</f>
        <v>0.09</v>
      </c>
      <c r="H41">
        <f>(1-(F41^2))^0.5</f>
        <v>0.28000000000000003</v>
      </c>
      <c r="I41">
        <f t="shared" ref="I41:I43" si="15">R40</f>
        <v>10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0.8070275688775207</v>
      </c>
      <c r="V41">
        <f t="shared" ref="V41" si="17">V40-C41</f>
        <v>367.70205599999997</v>
      </c>
      <c r="W41">
        <f>V41/1.73</f>
        <v>212.54454104046241</v>
      </c>
      <c r="X41">
        <f>X40+U41</f>
        <v>3.2712456643339163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212.54454104046241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212.54454104046241</v>
      </c>
    </row>
    <row r="44" spans="3:24" x14ac:dyDescent="0.25">
      <c r="U44">
        <f>SUM(U39:U42)</f>
        <v>3.2712456643339163</v>
      </c>
    </row>
    <row r="49" spans="6:7" x14ac:dyDescent="0.25">
      <c r="G49" t="s">
        <v>91</v>
      </c>
    </row>
    <row r="50" spans="6:7" x14ac:dyDescent="0.25">
      <c r="F50">
        <f>(1.02+0.98*2.7^(-(3/(F29/D29))))</f>
        <v>1.0200319103128195</v>
      </c>
      <c r="G50">
        <f>1.2*M8*F50</f>
        <v>3.0720219664828723</v>
      </c>
    </row>
    <row r="51" spans="6:7" x14ac:dyDescent="0.25">
      <c r="G51">
        <f>1.2*I8*F50</f>
        <v>1.617432340603171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C7C89-0335-425D-87A4-D9E0702F070D}">
  <dimension ref="A1:AC51"/>
  <sheetViews>
    <sheetView workbookViewId="0">
      <selection activeCell="J2" sqref="J2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120.86486321440181</v>
      </c>
      <c r="D2" s="5">
        <f>K2</f>
        <v>36.272802893076914</v>
      </c>
      <c r="E2" s="5">
        <f>(F2*G2)/(H2^2)</f>
        <v>0.2795894549973505</v>
      </c>
      <c r="F2" s="5">
        <v>19.579999999999998</v>
      </c>
      <c r="G2" s="5">
        <f>(I2^2)*J2</f>
        <v>0.22846942185687477</v>
      </c>
      <c r="H2" s="5">
        <v>4</v>
      </c>
      <c r="I2" s="5">
        <f>I8</f>
        <v>1.5115204988913473</v>
      </c>
      <c r="J2" s="5">
        <v>0.1</v>
      </c>
      <c r="K2" s="5">
        <f>L2+(M2-N2)*(O2/P2)^2</f>
        <v>36.272802893076914</v>
      </c>
      <c r="L2" s="5">
        <v>30</v>
      </c>
      <c r="M2" s="5">
        <v>70</v>
      </c>
      <c r="N2" s="5">
        <f>25</f>
        <v>25</v>
      </c>
      <c r="O2" s="5">
        <f>12.5</f>
        <v>12.5</v>
      </c>
      <c r="P2" s="5">
        <f>Q2</f>
        <v>33.480000000000004</v>
      </c>
      <c r="Q2" s="6">
        <f>36*0.93</f>
        <v>33.480000000000004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1.32009370391228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1.5115204988913473</v>
      </c>
      <c r="J8" t="s">
        <v>47</v>
      </c>
      <c r="K8">
        <f>0.865*M8</f>
        <v>2.4332058078597139</v>
      </c>
      <c r="L8" t="s">
        <v>47</v>
      </c>
      <c r="M8">
        <f>0.4/((1.73*SQRT(D29^2+F29^2)))*1000</f>
        <v>2.8129546911672993</v>
      </c>
      <c r="P8" t="s">
        <v>78</v>
      </c>
      <c r="Q8">
        <f>1.73*400/SQRT((2*L32+L33)^2+(2*F29+J29))</f>
        <v>0.99846419749428295</v>
      </c>
      <c r="R8" t="s">
        <v>97</v>
      </c>
      <c r="S8">
        <f>0.865*U8</f>
        <v>2.1220082912562348</v>
      </c>
      <c r="T8" t="s">
        <v>98</v>
      </c>
      <c r="U8">
        <f>400/(1.73*(SQRT(N32^2+F29^2)))</f>
        <v>2.4531887760187687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1.05</f>
        <v>1.05</v>
      </c>
      <c r="E12" t="s">
        <v>94</v>
      </c>
      <c r="F12">
        <v>0.17</v>
      </c>
      <c r="G12" t="s">
        <v>93</v>
      </c>
      <c r="H12">
        <f>D12</f>
        <v>1.05</v>
      </c>
      <c r="I12" t="s">
        <v>94</v>
      </c>
      <c r="J12">
        <f>F12</f>
        <v>0.17</v>
      </c>
    </row>
    <row r="13" spans="2:29" x14ac:dyDescent="0.25">
      <c r="C13" t="s">
        <v>106</v>
      </c>
      <c r="D13">
        <f>1.05</f>
        <v>1.05</v>
      </c>
      <c r="E13" t="s">
        <v>94</v>
      </c>
      <c r="F13">
        <v>0.17</v>
      </c>
      <c r="G13" t="s">
        <v>93</v>
      </c>
      <c r="H13">
        <f>D13</f>
        <v>1.05</v>
      </c>
      <c r="I13" t="s">
        <v>94</v>
      </c>
      <c r="J13">
        <f>F13</f>
        <v>0.17</v>
      </c>
    </row>
    <row r="14" spans="2:29" x14ac:dyDescent="0.25">
      <c r="B14" t="s">
        <v>104</v>
      </c>
      <c r="C14" t="s">
        <v>107</v>
      </c>
      <c r="D14">
        <f>4.5</f>
        <v>4.5</v>
      </c>
      <c r="E14" t="s">
        <v>94</v>
      </c>
      <c r="F14">
        <v>2</v>
      </c>
      <c r="G14" t="s">
        <v>93</v>
      </c>
      <c r="H14">
        <f>D14</f>
        <v>4.5</v>
      </c>
      <c r="I14" t="s">
        <v>94</v>
      </c>
      <c r="J14">
        <f>F14</f>
        <v>2</v>
      </c>
    </row>
    <row r="16" spans="2:29" x14ac:dyDescent="0.25">
      <c r="B16" s="10" t="s">
        <v>109</v>
      </c>
      <c r="C16" t="s">
        <v>21</v>
      </c>
      <c r="D16">
        <f>N16*W16/2</f>
        <v>9.1590000000000007</v>
      </c>
      <c r="E16" t="s">
        <v>27</v>
      </c>
      <c r="F16">
        <f>P16*Y16/2</f>
        <v>2.2720000000000002</v>
      </c>
      <c r="G16" t="s">
        <v>33</v>
      </c>
      <c r="H16">
        <f>R16*AA16/2</f>
        <v>41.215499999999999</v>
      </c>
      <c r="I16" t="s">
        <v>34</v>
      </c>
      <c r="J16">
        <f>T16*AC16/2</f>
        <v>10.224000000000002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9" si="1">4.5*P16</f>
        <v>0.28800000000000003</v>
      </c>
      <c r="V16" t="s">
        <v>54</v>
      </c>
      <c r="W16">
        <v>71</v>
      </c>
      <c r="X16" t="s">
        <v>60</v>
      </c>
      <c r="Y16">
        <f>W16</f>
        <v>71</v>
      </c>
      <c r="Z16" t="s">
        <v>63</v>
      </c>
      <c r="AA16">
        <f>W16</f>
        <v>71</v>
      </c>
      <c r="AB16" t="s">
        <v>66</v>
      </c>
      <c r="AC16">
        <f>Y16</f>
        <v>71</v>
      </c>
    </row>
    <row r="17" spans="1:29" ht="45.75" x14ac:dyDescent="0.25">
      <c r="A17" s="11" t="s">
        <v>110</v>
      </c>
      <c r="B17" s="10" t="s">
        <v>116</v>
      </c>
      <c r="C17" t="s">
        <v>22</v>
      </c>
      <c r="D17">
        <f t="shared" ref="D17:D21" si="2">N17*W17</f>
        <v>31.08</v>
      </c>
      <c r="E17" t="s">
        <v>28</v>
      </c>
      <c r="F17">
        <f t="shared" ref="F17:F21" si="3">P17*Y17</f>
        <v>2.7720000000000002</v>
      </c>
      <c r="G17" t="s">
        <v>42</v>
      </c>
      <c r="H17">
        <f t="shared" ref="H17:H21" si="4">R17*AA17</f>
        <v>139.86000000000001</v>
      </c>
      <c r="I17" t="s">
        <v>37</v>
      </c>
      <c r="J17">
        <f t="shared" ref="J17:J21" si="5">T17*AC17</f>
        <v>12.474000000000002</v>
      </c>
      <c r="M17" t="s">
        <v>22</v>
      </c>
      <c r="N17">
        <f>0.74</f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42</v>
      </c>
      <c r="X17" t="s">
        <v>61</v>
      </c>
      <c r="Y17">
        <f>W17</f>
        <v>42</v>
      </c>
      <c r="Z17" t="s">
        <v>64</v>
      </c>
      <c r="AA17">
        <f t="shared" ref="AA17" si="6">W17</f>
        <v>42</v>
      </c>
      <c r="AB17" t="s">
        <v>67</v>
      </c>
      <c r="AC17">
        <f t="shared" ref="AC17:AC19" si="7">Y17</f>
        <v>42</v>
      </c>
    </row>
    <row r="18" spans="1:29" ht="45.75" x14ac:dyDescent="0.25">
      <c r="A18" s="11" t="s">
        <v>112</v>
      </c>
      <c r="B18" s="10" t="s">
        <v>113</v>
      </c>
      <c r="C18" t="s">
        <v>23</v>
      </c>
      <c r="D18">
        <f>N18*W18</f>
        <v>20.65</v>
      </c>
      <c r="E18" t="s">
        <v>29</v>
      </c>
      <c r="F18">
        <f t="shared" si="3"/>
        <v>0.47499999999999998</v>
      </c>
      <c r="G18" t="s">
        <v>43</v>
      </c>
      <c r="H18">
        <f t="shared" si="4"/>
        <v>92.925000000000011</v>
      </c>
      <c r="I18" t="s">
        <v>38</v>
      </c>
      <c r="J18">
        <f t="shared" si="5"/>
        <v>2.1375000000000002</v>
      </c>
      <c r="M18" t="s">
        <v>23</v>
      </c>
      <c r="N18">
        <v>4.13</v>
      </c>
      <c r="O18" t="s">
        <v>29</v>
      </c>
      <c r="P18">
        <v>9.5000000000000001E-2</v>
      </c>
      <c r="Q18" t="s">
        <v>43</v>
      </c>
      <c r="R18">
        <f>4.5*N18</f>
        <v>18.585000000000001</v>
      </c>
      <c r="S18" t="s">
        <v>38</v>
      </c>
      <c r="T18">
        <f t="shared" si="1"/>
        <v>0.42749999999999999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x14ac:dyDescent="0.25">
      <c r="A19" s="11"/>
      <c r="B19" s="10"/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  <c r="M19" t="s">
        <v>24</v>
      </c>
      <c r="O19" t="s">
        <v>30</v>
      </c>
      <c r="Q19" t="s">
        <v>44</v>
      </c>
      <c r="R19">
        <f>4.5*N19</f>
        <v>0</v>
      </c>
      <c r="S19" t="s">
        <v>39</v>
      </c>
      <c r="T19">
        <f t="shared" si="1"/>
        <v>0</v>
      </c>
      <c r="V19" t="s">
        <v>57</v>
      </c>
      <c r="X19" t="s">
        <v>99</v>
      </c>
      <c r="Y19">
        <f>W19</f>
        <v>0</v>
      </c>
      <c r="Z19" t="s">
        <v>100</v>
      </c>
      <c r="AA19">
        <f>W19</f>
        <v>0</v>
      </c>
      <c r="AB19" t="s">
        <v>101</v>
      </c>
      <c r="AC19">
        <f t="shared" si="7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95</v>
      </c>
      <c r="E22" t="s">
        <v>36</v>
      </c>
      <c r="G22" t="s">
        <v>35</v>
      </c>
      <c r="H22">
        <f>D22</f>
        <v>0</v>
      </c>
      <c r="I22" t="s">
        <v>36</v>
      </c>
      <c r="J22">
        <f>F22</f>
        <v>0</v>
      </c>
    </row>
    <row r="23" spans="1:29" x14ac:dyDescent="0.25">
      <c r="C23" t="s">
        <v>96</v>
      </c>
      <c r="E23" t="s">
        <v>20</v>
      </c>
      <c r="G23" t="s">
        <v>19</v>
      </c>
      <c r="H23">
        <f t="shared" ref="H23:H28" si="8">D23</f>
        <v>0</v>
      </c>
      <c r="I23" t="s">
        <v>20</v>
      </c>
      <c r="J23">
        <f t="shared" ref="J23:J28" si="9">F23</f>
        <v>0</v>
      </c>
    </row>
    <row r="24" spans="1:29" x14ac:dyDescent="0.25">
      <c r="C24" t="s">
        <v>108</v>
      </c>
      <c r="E24" t="s">
        <v>94</v>
      </c>
      <c r="G24" t="s">
        <v>93</v>
      </c>
      <c r="H24">
        <f>D24</f>
        <v>0</v>
      </c>
      <c r="I24" t="s">
        <v>94</v>
      </c>
      <c r="J24">
        <f>F24</f>
        <v>0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78.268999999999991</v>
      </c>
      <c r="E29" t="s">
        <v>49</v>
      </c>
      <c r="F29">
        <f>SUM(F9:F28)</f>
        <v>25.103000000000002</v>
      </c>
      <c r="G29" t="s">
        <v>50</v>
      </c>
      <c r="H29">
        <f>SUM(H9:H28)</f>
        <v>291.38750000000005</v>
      </c>
      <c r="I29" t="s">
        <v>51</v>
      </c>
      <c r="J29">
        <f>SUM(J9:J28)</f>
        <v>44.447500000000005</v>
      </c>
    </row>
    <row r="30" spans="1:29" x14ac:dyDescent="0.25">
      <c r="C30" t="s">
        <v>70</v>
      </c>
      <c r="K30" t="s">
        <v>73</v>
      </c>
      <c r="L30">
        <f>(SQRT((2*D29+H29)^2+(2*F29+J29)^2))/3</f>
        <v>152.60571512980039</v>
      </c>
      <c r="M30" t="s">
        <v>74</v>
      </c>
      <c r="N30">
        <f>SQRT(D29^2+F29^2)</f>
        <v>82.196088532240992</v>
      </c>
    </row>
    <row r="31" spans="1:29" x14ac:dyDescent="0.25">
      <c r="C31" t="s">
        <v>75</v>
      </c>
      <c r="D31">
        <f>SQRT((400^2/(3*L31^2*I8^2))-F29^2)-D29</f>
        <v>81.690206823815274</v>
      </c>
      <c r="E31" t="s">
        <v>77</v>
      </c>
      <c r="F31">
        <f>SQRT((400^2/(3*M8^2*N31^2))-F29^2)-D29</f>
        <v>12.576834910080606</v>
      </c>
      <c r="K31" t="s">
        <v>71</v>
      </c>
      <c r="L31">
        <f>0.6-0.0025*L30+0.114*L30^0.5-0.13*L30^0.33</f>
        <v>0.94361085291430802</v>
      </c>
      <c r="M31" t="s">
        <v>72</v>
      </c>
      <c r="N31">
        <f>0.6-0.0025*N30+0.114*N30^0.5-0.13*N30^0.33</f>
        <v>0.87107130593063653</v>
      </c>
    </row>
    <row r="32" spans="1:29" x14ac:dyDescent="0.25">
      <c r="H32" t="s">
        <v>47</v>
      </c>
      <c r="K32" t="s">
        <v>75</v>
      </c>
      <c r="L32">
        <f>D31+D29</f>
        <v>159.95920682381526</v>
      </c>
      <c r="M32" t="s">
        <v>77</v>
      </c>
      <c r="N32">
        <f>D29+F31</f>
        <v>90.845834910080598</v>
      </c>
    </row>
    <row r="33" spans="3:24" x14ac:dyDescent="0.25">
      <c r="K33" t="s">
        <v>76</v>
      </c>
      <c r="L33">
        <f>D31+H29</f>
        <v>373.07770682381533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71</v>
      </c>
      <c r="U38" t="s">
        <v>89</v>
      </c>
      <c r="V38" t="s">
        <v>88</v>
      </c>
    </row>
    <row r="39" spans="3:24" x14ac:dyDescent="0.25">
      <c r="C39">
        <f>(2*D39*((E39*F39+G39*H39)*I39)/1000)</f>
        <v>4.7144000000000004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71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42</v>
      </c>
      <c r="U39">
        <f>(C39/380)*100</f>
        <v>1.2406315789473685</v>
      </c>
      <c r="V39">
        <f>380-C39</f>
        <v>375.28559999999999</v>
      </c>
    </row>
    <row r="40" spans="3:24" x14ac:dyDescent="0.25">
      <c r="C40">
        <f>(2*D40*((E40*F40+G40*H40)*I40)/1000)</f>
        <v>4.5919439999999998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42</v>
      </c>
      <c r="M40" t="s">
        <v>23</v>
      </c>
      <c r="N40">
        <f t="shared" si="10"/>
        <v>4.13</v>
      </c>
      <c r="O40" t="s">
        <v>29</v>
      </c>
      <c r="P40">
        <f t="shared" si="11"/>
        <v>9.5000000000000001E-2</v>
      </c>
      <c r="Q40" t="s">
        <v>56</v>
      </c>
      <c r="R40">
        <f t="shared" si="12"/>
        <v>5</v>
      </c>
      <c r="U40">
        <f>(C40/V39)*100</f>
        <v>1.2235865165090267</v>
      </c>
      <c r="V40">
        <f>V39-C40</f>
        <v>370.69365599999998</v>
      </c>
      <c r="X40">
        <f>U39+U40</f>
        <v>2.4642180954563955</v>
      </c>
    </row>
    <row r="41" spans="3:24" x14ac:dyDescent="0.25">
      <c r="C41">
        <f>(2*D41*((E41*F41+G41*H41)*I41)/1000)</f>
        <v>1.9957</v>
      </c>
      <c r="D41">
        <v>50</v>
      </c>
      <c r="E41">
        <f t="shared" ref="E41:E43" si="13">N40</f>
        <v>4.13</v>
      </c>
      <c r="F41">
        <v>0.96</v>
      </c>
      <c r="G41">
        <f t="shared" ref="G41:G43" si="14">P40</f>
        <v>9.5000000000000001E-2</v>
      </c>
      <c r="H41">
        <f>(1-(F41^2))^0.5</f>
        <v>0.28000000000000003</v>
      </c>
      <c r="I41">
        <f t="shared" ref="I41:I43" si="15">R40</f>
        <v>5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0.53836907314108451</v>
      </c>
      <c r="V41">
        <f t="shared" ref="V41" si="17">V40-C41</f>
        <v>368.69795599999998</v>
      </c>
      <c r="W41">
        <f>V41/1.73</f>
        <v>213.12020578034682</v>
      </c>
      <c r="X41">
        <f>X40+U41</f>
        <v>3.0025871685974801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213.12020578034682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213.12020578034682</v>
      </c>
    </row>
    <row r="44" spans="3:24" x14ac:dyDescent="0.25">
      <c r="U44">
        <f>SUM(U39:U42)</f>
        <v>3.0025871685974801</v>
      </c>
    </row>
    <row r="49" spans="6:7" x14ac:dyDescent="0.25">
      <c r="G49" t="s">
        <v>91</v>
      </c>
    </row>
    <row r="50" spans="6:7" x14ac:dyDescent="0.25">
      <c r="F50">
        <f>(1.02+0.98*2.7^(-(3/(F29/D29))))</f>
        <v>1.020090439981985</v>
      </c>
      <c r="G50">
        <f>1.2*M8*F50</f>
        <v>3.4433618262746872</v>
      </c>
    </row>
    <row r="51" spans="6:7" x14ac:dyDescent="0.25">
      <c r="G51">
        <f>1.2*I8*F50</f>
        <v>1.8502651329070365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069DF-70F2-49E0-A08A-911668BDBE63}">
  <dimension ref="A1:AC51"/>
  <sheetViews>
    <sheetView workbookViewId="0">
      <selection activeCell="W18" sqref="W18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32.725932047244591</v>
      </c>
      <c r="D2" s="5">
        <f>K2</f>
        <v>31.152147470156983</v>
      </c>
      <c r="E2" s="5">
        <f>(F2*G2)/(H2^2)</f>
        <v>6.0955900623203595E-3</v>
      </c>
      <c r="F2" s="5">
        <v>19.579999999999998</v>
      </c>
      <c r="G2" s="5">
        <f>(I2^2)*J2</f>
        <v>7.9697193868948524E-2</v>
      </c>
      <c r="H2" s="5">
        <v>16</v>
      </c>
      <c r="I2" s="5">
        <f>I8</f>
        <v>0.89273284844318634</v>
      </c>
      <c r="J2" s="5">
        <v>0.1</v>
      </c>
      <c r="K2" s="5">
        <f>L2+(M2-N2)*(O2/P2)^2</f>
        <v>31.152147470156983</v>
      </c>
      <c r="L2" s="5">
        <v>30</v>
      </c>
      <c r="M2" s="5">
        <v>70</v>
      </c>
      <c r="N2" s="5">
        <f>25</f>
        <v>25</v>
      </c>
      <c r="O2" s="5">
        <f>12.5</f>
        <v>12.5</v>
      </c>
      <c r="P2" s="5">
        <f>Q2</f>
        <v>78.12</v>
      </c>
      <c r="Q2" s="6">
        <f>84*0.93</f>
        <v>78.12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1.0060728208986531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0.89273284844318634</v>
      </c>
      <c r="J8" t="s">
        <v>47</v>
      </c>
      <c r="K8">
        <f>0.865*M8</f>
        <v>1.5335320675982795</v>
      </c>
      <c r="L8" t="s">
        <v>47</v>
      </c>
      <c r="M8">
        <f>0.4/((1.73*SQRT(D29^2+F29^2)))*1000</f>
        <v>1.7728694423101496</v>
      </c>
      <c r="P8" t="s">
        <v>78</v>
      </c>
      <c r="Q8">
        <f>1.73*400/SQRT((2*L32+L33)^2+(2*F29+J29))</f>
        <v>0.58800744538855199</v>
      </c>
      <c r="R8" t="s">
        <v>97</v>
      </c>
      <c r="S8">
        <f>0.865*U8</f>
        <v>1.4235786024421835</v>
      </c>
      <c r="T8" t="s">
        <v>98</v>
      </c>
      <c r="U8">
        <f>400/(1.73*(SQRT(N32^2+F29^2)))</f>
        <v>1.6457556097597497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1.05</f>
        <v>1.05</v>
      </c>
      <c r="E12" t="s">
        <v>94</v>
      </c>
      <c r="F12">
        <v>0.17</v>
      </c>
      <c r="G12" t="s">
        <v>93</v>
      </c>
      <c r="H12">
        <f>D12</f>
        <v>1.05</v>
      </c>
      <c r="I12" t="s">
        <v>94</v>
      </c>
      <c r="J12">
        <f>F12</f>
        <v>0.17</v>
      </c>
    </row>
    <row r="13" spans="2:29" x14ac:dyDescent="0.25">
      <c r="C13" t="s">
        <v>106</v>
      </c>
      <c r="D13">
        <f>1.05</f>
        <v>1.05</v>
      </c>
      <c r="E13" t="s">
        <v>94</v>
      </c>
      <c r="F13">
        <v>0.17</v>
      </c>
      <c r="G13" t="s">
        <v>93</v>
      </c>
      <c r="H13">
        <f>D13</f>
        <v>1.05</v>
      </c>
      <c r="I13" t="s">
        <v>94</v>
      </c>
      <c r="J13">
        <f>F13</f>
        <v>0.17</v>
      </c>
    </row>
    <row r="14" spans="2:29" x14ac:dyDescent="0.25">
      <c r="B14" t="s">
        <v>105</v>
      </c>
      <c r="C14" t="s">
        <v>107</v>
      </c>
      <c r="D14">
        <f>4.5</f>
        <v>4.5</v>
      </c>
      <c r="E14" t="s">
        <v>94</v>
      </c>
      <c r="F14">
        <v>2</v>
      </c>
      <c r="G14" t="s">
        <v>93</v>
      </c>
      <c r="H14">
        <f>D14</f>
        <v>4.5</v>
      </c>
      <c r="I14" t="s">
        <v>94</v>
      </c>
      <c r="J14">
        <f>F14</f>
        <v>2</v>
      </c>
    </row>
    <row r="16" spans="2:29" x14ac:dyDescent="0.25">
      <c r="B16" s="10" t="s">
        <v>109</v>
      </c>
      <c r="C16" t="s">
        <v>21</v>
      </c>
      <c r="D16">
        <f>N16*W16/2</f>
        <v>9.1590000000000007</v>
      </c>
      <c r="E16" t="s">
        <v>27</v>
      </c>
      <c r="F16">
        <f>P16*Y16/2</f>
        <v>2.2720000000000002</v>
      </c>
      <c r="G16" t="s">
        <v>33</v>
      </c>
      <c r="H16">
        <f>R16*AA16/2</f>
        <v>41.215499999999999</v>
      </c>
      <c r="I16" t="s">
        <v>34</v>
      </c>
      <c r="J16">
        <f>T16*AC16/2</f>
        <v>10.224000000000002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9" si="1">4.5*P16</f>
        <v>0.28800000000000003</v>
      </c>
      <c r="V16" t="s">
        <v>54</v>
      </c>
      <c r="W16">
        <v>71</v>
      </c>
      <c r="X16" t="s">
        <v>60</v>
      </c>
      <c r="Y16">
        <f>W16</f>
        <v>71</v>
      </c>
      <c r="Z16" t="s">
        <v>63</v>
      </c>
      <c r="AA16">
        <f>W16</f>
        <v>71</v>
      </c>
      <c r="AB16" t="s">
        <v>66</v>
      </c>
      <c r="AC16">
        <f>Y16</f>
        <v>71</v>
      </c>
    </row>
    <row r="17" spans="1:29" ht="45.75" x14ac:dyDescent="0.25">
      <c r="A17" s="11" t="s">
        <v>110</v>
      </c>
      <c r="B17" s="10" t="s">
        <v>115</v>
      </c>
      <c r="C17" t="s">
        <v>22</v>
      </c>
      <c r="D17">
        <f t="shared" ref="D17:D21" si="2">N17*W17</f>
        <v>31.08</v>
      </c>
      <c r="E17" t="s">
        <v>28</v>
      </c>
      <c r="F17">
        <f t="shared" ref="F17:F21" si="3">P17*Y17</f>
        <v>2.7720000000000002</v>
      </c>
      <c r="G17" t="s">
        <v>42</v>
      </c>
      <c r="H17">
        <f t="shared" ref="H17:H21" si="4">R17*AA17</f>
        <v>139.86000000000001</v>
      </c>
      <c r="I17" t="s">
        <v>37</v>
      </c>
      <c r="J17">
        <f t="shared" ref="J17:J21" si="5">T17*AC17</f>
        <v>12.474000000000002</v>
      </c>
      <c r="M17" t="s">
        <v>22</v>
      </c>
      <c r="N17">
        <f>0.74</f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42</v>
      </c>
      <c r="X17" t="s">
        <v>61</v>
      </c>
      <c r="Y17">
        <f>W17</f>
        <v>42</v>
      </c>
      <c r="Z17" t="s">
        <v>64</v>
      </c>
      <c r="AA17">
        <f t="shared" ref="AA17" si="6">W17</f>
        <v>42</v>
      </c>
      <c r="AB17" t="s">
        <v>67</v>
      </c>
      <c r="AC17">
        <f t="shared" ref="AC17:AC19" si="7">Y17</f>
        <v>42</v>
      </c>
    </row>
    <row r="18" spans="1:29" ht="45.75" x14ac:dyDescent="0.25">
      <c r="A18" s="11" t="s">
        <v>114</v>
      </c>
      <c r="B18" s="10" t="s">
        <v>111</v>
      </c>
      <c r="C18" t="s">
        <v>23</v>
      </c>
      <c r="D18">
        <f>N18*W18</f>
        <v>69.599999999999994</v>
      </c>
      <c r="E18" t="s">
        <v>29</v>
      </c>
      <c r="F18">
        <f t="shared" si="3"/>
        <v>4.08</v>
      </c>
      <c r="G18" t="s">
        <v>43</v>
      </c>
      <c r="H18">
        <f t="shared" si="4"/>
        <v>313.2</v>
      </c>
      <c r="I18" t="s">
        <v>38</v>
      </c>
      <c r="J18">
        <f t="shared" si="5"/>
        <v>18.360000000000003</v>
      </c>
      <c r="M18" t="s">
        <v>23</v>
      </c>
      <c r="N18">
        <v>1.1599999999999999</v>
      </c>
      <c r="O18" t="s">
        <v>29</v>
      </c>
      <c r="P18">
        <v>6.8000000000000005E-2</v>
      </c>
      <c r="Q18" t="s">
        <v>43</v>
      </c>
      <c r="R18">
        <f>4.5*N18</f>
        <v>5.22</v>
      </c>
      <c r="S18" t="s">
        <v>38</v>
      </c>
      <c r="T18">
        <f t="shared" si="1"/>
        <v>0.30600000000000005</v>
      </c>
      <c r="V18" t="s">
        <v>56</v>
      </c>
      <c r="W18">
        <f>60</f>
        <v>60</v>
      </c>
      <c r="X18" t="s">
        <v>62</v>
      </c>
      <c r="Y18">
        <f>W18</f>
        <v>60</v>
      </c>
      <c r="Z18" t="s">
        <v>65</v>
      </c>
      <c r="AA18">
        <f>W18</f>
        <v>60</v>
      </c>
      <c r="AB18" t="s">
        <v>68</v>
      </c>
      <c r="AC18">
        <f t="shared" si="7"/>
        <v>60</v>
      </c>
    </row>
    <row r="19" spans="1:29" x14ac:dyDescent="0.25">
      <c r="A19" s="11"/>
      <c r="B19" s="10"/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  <c r="M19" t="s">
        <v>24</v>
      </c>
      <c r="O19" t="s">
        <v>30</v>
      </c>
      <c r="Q19" t="s">
        <v>44</v>
      </c>
      <c r="R19">
        <f>4.5*N19</f>
        <v>0</v>
      </c>
      <c r="S19" t="s">
        <v>39</v>
      </c>
      <c r="T19">
        <f t="shared" si="1"/>
        <v>0</v>
      </c>
      <c r="V19" t="s">
        <v>57</v>
      </c>
      <c r="X19" t="s">
        <v>99</v>
      </c>
      <c r="Y19">
        <f>W19</f>
        <v>0</v>
      </c>
      <c r="Z19" t="s">
        <v>100</v>
      </c>
      <c r="AA19">
        <f>W19</f>
        <v>0</v>
      </c>
      <c r="AB19" t="s">
        <v>101</v>
      </c>
      <c r="AC19">
        <f t="shared" si="7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95</v>
      </c>
      <c r="E22" t="s">
        <v>36</v>
      </c>
      <c r="G22" t="s">
        <v>35</v>
      </c>
      <c r="H22">
        <f>D22</f>
        <v>0</v>
      </c>
      <c r="I22" t="s">
        <v>36</v>
      </c>
      <c r="J22">
        <f>F22</f>
        <v>0</v>
      </c>
    </row>
    <row r="23" spans="1:29" x14ac:dyDescent="0.25">
      <c r="C23" t="s">
        <v>96</v>
      </c>
      <c r="E23" t="s">
        <v>20</v>
      </c>
      <c r="G23" t="s">
        <v>19</v>
      </c>
      <c r="H23">
        <f t="shared" ref="H23:H28" si="8">D23</f>
        <v>0</v>
      </c>
      <c r="I23" t="s">
        <v>20</v>
      </c>
      <c r="J23">
        <f t="shared" ref="J23:J28" si="9">F23</f>
        <v>0</v>
      </c>
    </row>
    <row r="24" spans="1:29" x14ac:dyDescent="0.25">
      <c r="C24" t="s">
        <v>108</v>
      </c>
      <c r="E24" t="s">
        <v>94</v>
      </c>
      <c r="G24" t="s">
        <v>93</v>
      </c>
      <c r="H24">
        <f>D24</f>
        <v>0</v>
      </c>
      <c r="I24" t="s">
        <v>94</v>
      </c>
      <c r="J24">
        <f>F24</f>
        <v>0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127.21899999999999</v>
      </c>
      <c r="E29" t="s">
        <v>49</v>
      </c>
      <c r="F29">
        <f>SUM(F9:F28)</f>
        <v>28.707999999999998</v>
      </c>
      <c r="G29" t="s">
        <v>50</v>
      </c>
      <c r="H29">
        <f>SUM(H9:H28)</f>
        <v>511.66250000000002</v>
      </c>
      <c r="I29" t="s">
        <v>51</v>
      </c>
      <c r="J29">
        <f>SUM(J9:J28)</f>
        <v>60.67</v>
      </c>
    </row>
    <row r="30" spans="1:29" x14ac:dyDescent="0.25">
      <c r="C30" t="s">
        <v>70</v>
      </c>
      <c r="K30" t="s">
        <v>73</v>
      </c>
      <c r="L30">
        <f>(SQRT((2*D29+H29)^2+(2*F29+J29)^2))/3</f>
        <v>258.38263604718958</v>
      </c>
      <c r="M30" t="s">
        <v>74</v>
      </c>
      <c r="N30">
        <f>SQRT(D29^2+F29^2)</f>
        <v>130.41787923823941</v>
      </c>
    </row>
    <row r="31" spans="1:29" x14ac:dyDescent="0.25">
      <c r="C31" t="s">
        <v>75</v>
      </c>
      <c r="D31">
        <f>SQRT((400^2/(3*L31^2*I8^2))-F29^2)-D29</f>
        <v>136.90172516501593</v>
      </c>
      <c r="E31" t="s">
        <v>77</v>
      </c>
      <c r="F31">
        <f>SQRT((400^2/(3*M8^2*N31^2))-F29^2)-D29</f>
        <v>10.307635533518805</v>
      </c>
      <c r="K31" t="s">
        <v>71</v>
      </c>
      <c r="L31">
        <f>0.6-0.0025*L30+0.114*L30^0.5-0.13*L30^0.33</f>
        <v>0.9736996249256481</v>
      </c>
      <c r="M31" t="s">
        <v>72</v>
      </c>
      <c r="N31">
        <f>0.6-0.0025*N30+0.114*N30^0.5-0.13*N30^0.33</f>
        <v>0.92720137164934047</v>
      </c>
    </row>
    <row r="32" spans="1:29" x14ac:dyDescent="0.25">
      <c r="H32" t="s">
        <v>47</v>
      </c>
      <c r="K32" t="s">
        <v>75</v>
      </c>
      <c r="L32">
        <f>D31+D29</f>
        <v>264.12072516501593</v>
      </c>
      <c r="M32" t="s">
        <v>77</v>
      </c>
      <c r="N32">
        <f>D29+F31</f>
        <v>137.5266355335188</v>
      </c>
    </row>
    <row r="33" spans="3:24" x14ac:dyDescent="0.25">
      <c r="K33" t="s">
        <v>76</v>
      </c>
      <c r="L33">
        <f>D31+H29</f>
        <v>648.56422516501596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71</v>
      </c>
      <c r="U38" t="s">
        <v>89</v>
      </c>
      <c r="V38" t="s">
        <v>88</v>
      </c>
    </row>
    <row r="39" spans="3:24" x14ac:dyDescent="0.25">
      <c r="C39">
        <f>(2*D39*((E39*F39+G39*H39)*I39)/1000)</f>
        <v>4.7144000000000004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71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42</v>
      </c>
      <c r="U39">
        <f>(C39/380)*100</f>
        <v>1.2406315789473685</v>
      </c>
      <c r="V39">
        <f>380-C39</f>
        <v>375.28559999999999</v>
      </c>
    </row>
    <row r="40" spans="3:24" x14ac:dyDescent="0.25">
      <c r="C40">
        <f>(2*D40*((E40*F40+G40*H40)*I40)/1000)</f>
        <v>4.5919439999999998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42</v>
      </c>
      <c r="M40" t="s">
        <v>23</v>
      </c>
      <c r="N40">
        <f t="shared" si="10"/>
        <v>1.1599999999999999</v>
      </c>
      <c r="O40" t="s">
        <v>29</v>
      </c>
      <c r="P40">
        <f t="shared" si="11"/>
        <v>6.8000000000000005E-2</v>
      </c>
      <c r="Q40" t="s">
        <v>56</v>
      </c>
      <c r="R40">
        <f t="shared" si="12"/>
        <v>60</v>
      </c>
      <c r="U40">
        <f>(C40/V39)*100</f>
        <v>1.2235865165090267</v>
      </c>
      <c r="V40">
        <f>V39-C40</f>
        <v>370.69365599999998</v>
      </c>
      <c r="X40">
        <f>U39+U40</f>
        <v>2.4642180954563955</v>
      </c>
    </row>
    <row r="41" spans="3:24" x14ac:dyDescent="0.25">
      <c r="C41">
        <f>(2*D41*((E41*F41+G41*H41)*I41)/1000)</f>
        <v>6.7958400000000001</v>
      </c>
      <c r="D41">
        <v>50</v>
      </c>
      <c r="E41">
        <f t="shared" ref="E41:E43" si="13">N40</f>
        <v>1.1599999999999999</v>
      </c>
      <c r="F41">
        <v>0.96</v>
      </c>
      <c r="G41">
        <f t="shared" ref="G41:G43" si="14">P40</f>
        <v>6.8000000000000005E-2</v>
      </c>
      <c r="H41">
        <f>(1-(F41^2))^0.5</f>
        <v>0.28000000000000003</v>
      </c>
      <c r="I41">
        <f t="shared" ref="I41:I43" si="15">R40</f>
        <v>60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1.8332765856667372</v>
      </c>
      <c r="V41">
        <f t="shared" ref="V41" si="17">V40-C41</f>
        <v>363.89781599999998</v>
      </c>
      <c r="W41">
        <f>V41/1.73</f>
        <v>210.34555838150288</v>
      </c>
      <c r="X41">
        <f>X40+U41</f>
        <v>4.2974946811231325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210.34555838150288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210.34555838150288</v>
      </c>
    </row>
    <row r="44" spans="3:24" x14ac:dyDescent="0.25">
      <c r="U44">
        <f>SUM(U39:U42)</f>
        <v>4.2974946811231325</v>
      </c>
    </row>
    <row r="49" spans="6:7" x14ac:dyDescent="0.25">
      <c r="G49" t="s">
        <v>91</v>
      </c>
    </row>
    <row r="50" spans="6:7" x14ac:dyDescent="0.25">
      <c r="F50">
        <f>(1.02+0.98*2.7^(-(3/(F29/D29))))</f>
        <v>1.0200018050246706</v>
      </c>
      <c r="G50">
        <f>1.2*M8*F50</f>
        <v>2.1699960374753204</v>
      </c>
    </row>
    <row r="51" spans="6:7" x14ac:dyDescent="0.25">
      <c r="G51">
        <f>1.2*I8*F50</f>
        <v>1.0927069401802387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61982-B3BE-4867-984E-36E9B32D8EFC}">
  <dimension ref="A1:AC51"/>
  <sheetViews>
    <sheetView workbookViewId="0">
      <selection activeCell="W22" sqref="W22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37.088877910271179</v>
      </c>
      <c r="D2" s="5">
        <f>K2</f>
        <v>31.152147470156983</v>
      </c>
      <c r="E2" s="5">
        <f>(F2*G2)/(H2^2)</f>
        <v>2.2803711525588445E-2</v>
      </c>
      <c r="F2" s="5">
        <v>19.579999999999998</v>
      </c>
      <c r="G2" s="5">
        <f>(I2^2)*J2</f>
        <v>0.2981486287308806</v>
      </c>
      <c r="H2" s="5">
        <v>16</v>
      </c>
      <c r="I2" s="5">
        <f>I8</f>
        <v>1.726698088059637</v>
      </c>
      <c r="J2" s="5">
        <v>0.1</v>
      </c>
      <c r="K2" s="5">
        <f>L2+(M2-N2)*(O2/P2)^2</f>
        <v>31.152147470156983</v>
      </c>
      <c r="L2" s="5">
        <v>30</v>
      </c>
      <c r="M2" s="5">
        <v>70</v>
      </c>
      <c r="N2" s="5">
        <f>25</f>
        <v>25</v>
      </c>
      <c r="O2" s="5">
        <f>12.5</f>
        <v>12.5</v>
      </c>
      <c r="P2" s="5">
        <f>Q2</f>
        <v>78.12</v>
      </c>
      <c r="Q2" s="6">
        <f>84*0.93</f>
        <v>78.12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1.0229082818647985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1.726698088059637</v>
      </c>
      <c r="J8" t="s">
        <v>47</v>
      </c>
      <c r="K8">
        <f>0.865*M8</f>
        <v>2.7136855149300336</v>
      </c>
      <c r="L8" t="s">
        <v>47</v>
      </c>
      <c r="M8">
        <f>0.4/((1.73*SQRT(D29^2+F29^2)))*1000</f>
        <v>3.1372086877803858</v>
      </c>
      <c r="P8" t="s">
        <v>78</v>
      </c>
      <c r="Q8">
        <f>1.73*400/SQRT((2*L32+L33)^2+(2*F29+J29))</f>
        <v>1.141340535009864</v>
      </c>
      <c r="R8" t="s">
        <v>97</v>
      </c>
      <c r="S8">
        <f>0.865*U8</f>
        <v>2.3287589769328694</v>
      </c>
      <c r="T8" t="s">
        <v>98</v>
      </c>
      <c r="U8">
        <f>400/(1.73*(SQRT(N32^2+F29^2)))</f>
        <v>2.692206909748982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93</v>
      </c>
      <c r="D12">
        <f>1.05</f>
        <v>1.05</v>
      </c>
      <c r="E12" t="s">
        <v>94</v>
      </c>
      <c r="F12">
        <v>0.17</v>
      </c>
      <c r="G12" t="s">
        <v>93</v>
      </c>
      <c r="H12">
        <f>D12</f>
        <v>1.05</v>
      </c>
      <c r="I12" t="s">
        <v>94</v>
      </c>
      <c r="J12">
        <f>F12</f>
        <v>0.17</v>
      </c>
    </row>
    <row r="13" spans="2:29" x14ac:dyDescent="0.25">
      <c r="C13" t="s">
        <v>106</v>
      </c>
      <c r="D13">
        <f>1.05</f>
        <v>1.05</v>
      </c>
      <c r="E13" t="s">
        <v>94</v>
      </c>
      <c r="F13">
        <v>0.17</v>
      </c>
      <c r="G13" t="s">
        <v>93</v>
      </c>
      <c r="H13">
        <f>D13</f>
        <v>1.05</v>
      </c>
      <c r="I13" t="s">
        <v>94</v>
      </c>
      <c r="J13">
        <f>F13</f>
        <v>0.17</v>
      </c>
    </row>
    <row r="14" spans="2:29" x14ac:dyDescent="0.25">
      <c r="B14" t="s">
        <v>105</v>
      </c>
      <c r="C14" t="s">
        <v>107</v>
      </c>
      <c r="D14">
        <f>4.5</f>
        <v>4.5</v>
      </c>
      <c r="E14" t="s">
        <v>94</v>
      </c>
      <c r="F14">
        <v>2</v>
      </c>
      <c r="G14" t="s">
        <v>93</v>
      </c>
      <c r="H14">
        <f>D14</f>
        <v>4.5</v>
      </c>
      <c r="I14" t="s">
        <v>94</v>
      </c>
      <c r="J14">
        <f>F14</f>
        <v>2</v>
      </c>
    </row>
    <row r="16" spans="2:29" x14ac:dyDescent="0.25">
      <c r="B16" s="10" t="s">
        <v>109</v>
      </c>
      <c r="C16" t="s">
        <v>21</v>
      </c>
      <c r="D16">
        <f>N16*W16/2</f>
        <v>9.1590000000000007</v>
      </c>
      <c r="E16" t="s">
        <v>27</v>
      </c>
      <c r="F16">
        <f>P16*Y16/2</f>
        <v>2.2720000000000002</v>
      </c>
      <c r="G16" t="s">
        <v>33</v>
      </c>
      <c r="H16">
        <f>R16*AA16/2</f>
        <v>41.215499999999999</v>
      </c>
      <c r="I16" t="s">
        <v>34</v>
      </c>
      <c r="J16">
        <f>T16*AC16/2</f>
        <v>10.224000000000002</v>
      </c>
      <c r="M16" t="s">
        <v>21</v>
      </c>
      <c r="N16">
        <v>0.25800000000000001</v>
      </c>
      <c r="O16" t="s">
        <v>27</v>
      </c>
      <c r="P16">
        <v>6.4000000000000001E-2</v>
      </c>
      <c r="Q16" t="s">
        <v>33</v>
      </c>
      <c r="R16">
        <f t="shared" ref="R16:R17" si="0">4.5*N16</f>
        <v>1.161</v>
      </c>
      <c r="S16" t="s">
        <v>34</v>
      </c>
      <c r="T16">
        <f t="shared" ref="T16:T19" si="1">4.5*P16</f>
        <v>0.28800000000000003</v>
      </c>
      <c r="V16" t="s">
        <v>54</v>
      </c>
      <c r="W16">
        <v>71</v>
      </c>
      <c r="X16" t="s">
        <v>60</v>
      </c>
      <c r="Y16">
        <f>W16</f>
        <v>71</v>
      </c>
      <c r="Z16" t="s">
        <v>63</v>
      </c>
      <c r="AA16">
        <f>W16</f>
        <v>71</v>
      </c>
      <c r="AB16" t="s">
        <v>66</v>
      </c>
      <c r="AC16">
        <f>Y16</f>
        <v>71</v>
      </c>
    </row>
    <row r="17" spans="1:29" ht="45.75" x14ac:dyDescent="0.25">
      <c r="A17" s="11" t="s">
        <v>110</v>
      </c>
      <c r="B17" s="10" t="s">
        <v>115</v>
      </c>
      <c r="C17" t="s">
        <v>22</v>
      </c>
      <c r="D17">
        <f t="shared" ref="D17:D21" si="2">N17*W17</f>
        <v>31.08</v>
      </c>
      <c r="E17" t="s">
        <v>28</v>
      </c>
      <c r="F17">
        <f t="shared" ref="F17:F21" si="3">P17*Y17</f>
        <v>2.7720000000000002</v>
      </c>
      <c r="G17" t="s">
        <v>42</v>
      </c>
      <c r="H17">
        <f t="shared" ref="H17:H21" si="4">R17*AA17</f>
        <v>139.86000000000001</v>
      </c>
      <c r="I17" t="s">
        <v>37</v>
      </c>
      <c r="J17">
        <f t="shared" ref="J17:J21" si="5">T17*AC17</f>
        <v>12.474000000000002</v>
      </c>
      <c r="M17" t="s">
        <v>22</v>
      </c>
      <c r="N17">
        <f>0.74</f>
        <v>0.74</v>
      </c>
      <c r="O17" t="s">
        <v>28</v>
      </c>
      <c r="P17">
        <v>6.6000000000000003E-2</v>
      </c>
      <c r="Q17" t="s">
        <v>42</v>
      </c>
      <c r="R17">
        <f t="shared" si="0"/>
        <v>3.33</v>
      </c>
      <c r="S17" t="s">
        <v>37</v>
      </c>
      <c r="T17">
        <f t="shared" si="1"/>
        <v>0.29700000000000004</v>
      </c>
      <c r="V17" t="s">
        <v>55</v>
      </c>
      <c r="W17">
        <v>42</v>
      </c>
      <c r="X17" t="s">
        <v>61</v>
      </c>
      <c r="Y17">
        <f>W17</f>
        <v>42</v>
      </c>
      <c r="Z17" t="s">
        <v>64</v>
      </c>
      <c r="AA17">
        <f t="shared" ref="AA17" si="6">W17</f>
        <v>42</v>
      </c>
      <c r="AB17" t="s">
        <v>67</v>
      </c>
      <c r="AC17">
        <f t="shared" ref="AC17:AC19" si="7">Y17</f>
        <v>42</v>
      </c>
    </row>
    <row r="18" spans="1:29" ht="45.75" x14ac:dyDescent="0.25">
      <c r="A18" s="11" t="s">
        <v>114</v>
      </c>
      <c r="B18" s="10" t="s">
        <v>111</v>
      </c>
      <c r="C18" t="s">
        <v>23</v>
      </c>
      <c r="D18">
        <f>N18*W18</f>
        <v>11.6</v>
      </c>
      <c r="E18" t="s">
        <v>29</v>
      </c>
      <c r="F18">
        <f t="shared" si="3"/>
        <v>0.68</v>
      </c>
      <c r="G18" t="s">
        <v>43</v>
      </c>
      <c r="H18">
        <f t="shared" si="4"/>
        <v>52.199999999999996</v>
      </c>
      <c r="I18" t="s">
        <v>38</v>
      </c>
      <c r="J18">
        <f t="shared" si="5"/>
        <v>3.0600000000000005</v>
      </c>
      <c r="M18" t="s">
        <v>23</v>
      </c>
      <c r="N18">
        <v>1.1599999999999999</v>
      </c>
      <c r="O18" t="s">
        <v>29</v>
      </c>
      <c r="P18">
        <v>6.8000000000000005E-2</v>
      </c>
      <c r="Q18" t="s">
        <v>43</v>
      </c>
      <c r="R18">
        <f>4.5*N18</f>
        <v>5.22</v>
      </c>
      <c r="S18" t="s">
        <v>38</v>
      </c>
      <c r="T18">
        <f t="shared" si="1"/>
        <v>0.30600000000000005</v>
      </c>
      <c r="V18" t="s">
        <v>56</v>
      </c>
      <c r="W18">
        <f>10</f>
        <v>10</v>
      </c>
      <c r="X18" t="s">
        <v>62</v>
      </c>
      <c r="Y18">
        <f>W18</f>
        <v>10</v>
      </c>
      <c r="Z18" t="s">
        <v>65</v>
      </c>
      <c r="AA18">
        <f>W18</f>
        <v>10</v>
      </c>
      <c r="AB18" t="s">
        <v>68</v>
      </c>
      <c r="AC18">
        <f t="shared" si="7"/>
        <v>10</v>
      </c>
    </row>
    <row r="19" spans="1:29" x14ac:dyDescent="0.25">
      <c r="A19" s="11"/>
      <c r="B19" s="10"/>
      <c r="C19" t="s">
        <v>24</v>
      </c>
      <c r="D19">
        <f>N19*W19</f>
        <v>0</v>
      </c>
      <c r="E19" t="s">
        <v>30</v>
      </c>
      <c r="F19">
        <f>P19*Y19</f>
        <v>0</v>
      </c>
      <c r="G19" t="s">
        <v>44</v>
      </c>
      <c r="H19">
        <f t="shared" si="4"/>
        <v>0</v>
      </c>
      <c r="I19" t="s">
        <v>39</v>
      </c>
      <c r="J19">
        <f t="shared" si="5"/>
        <v>0</v>
      </c>
      <c r="M19" t="s">
        <v>24</v>
      </c>
      <c r="O19" t="s">
        <v>30</v>
      </c>
      <c r="Q19" t="s">
        <v>44</v>
      </c>
      <c r="R19">
        <f>4.5*N19</f>
        <v>0</v>
      </c>
      <c r="S19" t="s">
        <v>39</v>
      </c>
      <c r="T19">
        <f t="shared" si="1"/>
        <v>0</v>
      </c>
      <c r="V19" t="s">
        <v>57</v>
      </c>
      <c r="X19" t="s">
        <v>99</v>
      </c>
      <c r="Y19">
        <f>W19</f>
        <v>0</v>
      </c>
      <c r="Z19" t="s">
        <v>100</v>
      </c>
      <c r="AA19">
        <f>W19</f>
        <v>0</v>
      </c>
      <c r="AB19" t="s">
        <v>101</v>
      </c>
      <c r="AC19">
        <f t="shared" si="7"/>
        <v>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95</v>
      </c>
      <c r="E22" t="s">
        <v>36</v>
      </c>
      <c r="G22" t="s">
        <v>35</v>
      </c>
      <c r="H22">
        <f>D22</f>
        <v>0</v>
      </c>
      <c r="I22" t="s">
        <v>36</v>
      </c>
      <c r="J22">
        <f>F22</f>
        <v>0</v>
      </c>
    </row>
    <row r="23" spans="1:29" x14ac:dyDescent="0.25">
      <c r="C23" t="s">
        <v>96</v>
      </c>
      <c r="E23" t="s">
        <v>20</v>
      </c>
      <c r="G23" t="s">
        <v>19</v>
      </c>
      <c r="H23">
        <f t="shared" ref="H23:H28" si="8">D23</f>
        <v>0</v>
      </c>
      <c r="I23" t="s">
        <v>20</v>
      </c>
      <c r="J23">
        <f t="shared" ref="J23:J28" si="9">F23</f>
        <v>0</v>
      </c>
    </row>
    <row r="24" spans="1:29" x14ac:dyDescent="0.25">
      <c r="C24" t="s">
        <v>108</v>
      </c>
      <c r="E24" t="s">
        <v>94</v>
      </c>
      <c r="G24" t="s">
        <v>93</v>
      </c>
      <c r="H24">
        <f>D24</f>
        <v>0</v>
      </c>
      <c r="I24" t="s">
        <v>94</v>
      </c>
      <c r="J24">
        <f>F24</f>
        <v>0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69.219000000000008</v>
      </c>
      <c r="E29" t="s">
        <v>49</v>
      </c>
      <c r="F29">
        <f>SUM(F9:F28)</f>
        <v>25.308</v>
      </c>
      <c r="G29" t="s">
        <v>50</v>
      </c>
      <c r="H29">
        <f>SUM(H9:H28)</f>
        <v>250.66250000000002</v>
      </c>
      <c r="I29" t="s">
        <v>51</v>
      </c>
      <c r="J29">
        <f>SUM(J9:J28)</f>
        <v>45.370000000000005</v>
      </c>
    </row>
    <row r="30" spans="1:29" x14ac:dyDescent="0.25">
      <c r="C30" t="s">
        <v>70</v>
      </c>
      <c r="K30" t="s">
        <v>73</v>
      </c>
      <c r="L30">
        <f>(SQRT((2*D29+H29)^2+(2*F29+J29)^2))/3</f>
        <v>133.58830258848349</v>
      </c>
      <c r="M30" t="s">
        <v>74</v>
      </c>
      <c r="N30">
        <f>SQRT(D29^2+F29^2)</f>
        <v>73.700507630544863</v>
      </c>
    </row>
    <row r="31" spans="1:29" x14ac:dyDescent="0.25">
      <c r="C31" t="s">
        <v>75</v>
      </c>
      <c r="D31">
        <f>SQRT((400^2/(3*L31^2*I8^2))-F29^2)-D29</f>
        <v>72.374974584532438</v>
      </c>
      <c r="E31" t="s">
        <v>77</v>
      </c>
      <c r="F31">
        <f>SQRT((400^2/(3*M8^2*N31^2))-F29^2)-D29</f>
        <v>12.850088492587943</v>
      </c>
      <c r="K31" t="s">
        <v>71</v>
      </c>
      <c r="L31">
        <f>0.6-0.0025*L30+0.114*L30^0.5-0.13*L30^0.33</f>
        <v>0.92984283359879405</v>
      </c>
      <c r="M31" t="s">
        <v>72</v>
      </c>
      <c r="N31">
        <f>0.6-0.0025*N30+0.114*N30^0.5-0.13*N30^0.33</f>
        <v>0.85713751045436937</v>
      </c>
    </row>
    <row r="32" spans="1:29" x14ac:dyDescent="0.25">
      <c r="H32" t="s">
        <v>47</v>
      </c>
      <c r="K32" t="s">
        <v>75</v>
      </c>
      <c r="L32">
        <f>D31+D29</f>
        <v>141.59397458453245</v>
      </c>
      <c r="M32" t="s">
        <v>77</v>
      </c>
      <c r="N32">
        <f>D29+F31</f>
        <v>82.069088492587952</v>
      </c>
    </row>
    <row r="33" spans="3:24" x14ac:dyDescent="0.25">
      <c r="K33" t="s">
        <v>76</v>
      </c>
      <c r="L33">
        <f>D31+H29</f>
        <v>323.03747458453245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0.25800000000000001</v>
      </c>
      <c r="O38" t="s">
        <v>27</v>
      </c>
      <c r="P38">
        <f t="shared" ref="P38:P43" si="11">P16</f>
        <v>6.4000000000000001E-2</v>
      </c>
      <c r="Q38" t="s">
        <v>54</v>
      </c>
      <c r="R38">
        <f t="shared" ref="R38:R43" si="12">W16</f>
        <v>71</v>
      </c>
      <c r="U38" t="s">
        <v>89</v>
      </c>
      <c r="V38" t="s">
        <v>88</v>
      </c>
    </row>
    <row r="39" spans="3:24" x14ac:dyDescent="0.25">
      <c r="C39">
        <f>(2*D39*((E39*F39+G39*H39)*I39)/1000)</f>
        <v>4.7144000000000004</v>
      </c>
      <c r="D39">
        <v>125</v>
      </c>
      <c r="E39">
        <f>N38</f>
        <v>0.25800000000000001</v>
      </c>
      <c r="F39">
        <v>0.96</v>
      </c>
      <c r="G39">
        <f>P38</f>
        <v>6.4000000000000001E-2</v>
      </c>
      <c r="H39">
        <f>(1-(F39^2))^0.5</f>
        <v>0.28000000000000003</v>
      </c>
      <c r="I39">
        <f>R38</f>
        <v>71</v>
      </c>
      <c r="M39" t="s">
        <v>22</v>
      </c>
      <c r="N39">
        <f t="shared" si="10"/>
        <v>0.74</v>
      </c>
      <c r="O39" t="s">
        <v>28</v>
      </c>
      <c r="P39">
        <f t="shared" si="11"/>
        <v>6.6000000000000003E-2</v>
      </c>
      <c r="Q39" t="s">
        <v>55</v>
      </c>
      <c r="R39">
        <f t="shared" si="12"/>
        <v>42</v>
      </c>
      <c r="U39">
        <f>(C39/380)*100</f>
        <v>1.2406315789473685</v>
      </c>
      <c r="V39">
        <f>380-C39</f>
        <v>375.28559999999999</v>
      </c>
    </row>
    <row r="40" spans="3:24" x14ac:dyDescent="0.25">
      <c r="C40">
        <f>(2*D40*((E40*F40+G40*H40)*I40)/1000)</f>
        <v>4.5919439999999998</v>
      </c>
      <c r="D40">
        <v>75</v>
      </c>
      <c r="E40">
        <f>N39</f>
        <v>0.74</v>
      </c>
      <c r="F40">
        <v>0.96</v>
      </c>
      <c r="G40">
        <f>P39</f>
        <v>6.6000000000000003E-2</v>
      </c>
      <c r="H40">
        <f>(1-(F40^2))^0.5</f>
        <v>0.28000000000000003</v>
      </c>
      <c r="I40">
        <f>R39</f>
        <v>42</v>
      </c>
      <c r="M40" t="s">
        <v>23</v>
      </c>
      <c r="N40">
        <f t="shared" si="10"/>
        <v>1.1599999999999999</v>
      </c>
      <c r="O40" t="s">
        <v>29</v>
      </c>
      <c r="P40">
        <f t="shared" si="11"/>
        <v>6.8000000000000005E-2</v>
      </c>
      <c r="Q40" t="s">
        <v>56</v>
      </c>
      <c r="R40">
        <f t="shared" si="12"/>
        <v>10</v>
      </c>
      <c r="U40">
        <f>(C40/V39)*100</f>
        <v>1.2235865165090267</v>
      </c>
      <c r="V40">
        <f>V39-C40</f>
        <v>370.69365599999998</v>
      </c>
      <c r="X40">
        <f>U39+U40</f>
        <v>2.4642180954563955</v>
      </c>
    </row>
    <row r="41" spans="3:24" x14ac:dyDescent="0.25">
      <c r="C41">
        <f>(2*D41*((E41*F41+G41*H41)*I41)/1000)</f>
        <v>1.1326399999999999</v>
      </c>
      <c r="D41">
        <v>50</v>
      </c>
      <c r="E41">
        <f t="shared" ref="E41:E43" si="13">N40</f>
        <v>1.1599999999999999</v>
      </c>
      <c r="F41">
        <v>0.96</v>
      </c>
      <c r="G41">
        <f t="shared" ref="G41:G43" si="14">P40</f>
        <v>6.8000000000000005E-2</v>
      </c>
      <c r="H41">
        <f>(1-(F41^2))^0.5</f>
        <v>0.28000000000000003</v>
      </c>
      <c r="I41">
        <f t="shared" ref="I41:I43" si="15">R40</f>
        <v>10</v>
      </c>
      <c r="M41" t="s">
        <v>24</v>
      </c>
      <c r="N41">
        <f t="shared" si="10"/>
        <v>0</v>
      </c>
      <c r="O41" t="s">
        <v>30</v>
      </c>
      <c r="P41">
        <f t="shared" si="11"/>
        <v>0</v>
      </c>
      <c r="Q41" t="s">
        <v>57</v>
      </c>
      <c r="R41">
        <f t="shared" si="12"/>
        <v>0</v>
      </c>
      <c r="U41">
        <f t="shared" ref="U41:U43" si="16">(C41/V40)*100</f>
        <v>0.30554609761112284</v>
      </c>
      <c r="V41">
        <f t="shared" ref="V41" si="17">V40-C41</f>
        <v>369.561016</v>
      </c>
      <c r="W41">
        <f>V41/1.73</f>
        <v>213.61908439306359</v>
      </c>
      <c r="X41">
        <f>X40+U41</f>
        <v>2.7697641930675183</v>
      </c>
    </row>
    <row r="42" spans="3:24" x14ac:dyDescent="0.25">
      <c r="C42">
        <f>(2*D42*((E42*F42+G42*H42)*I42)/1000)</f>
        <v>0</v>
      </c>
      <c r="D42">
        <v>1.4</v>
      </c>
      <c r="E42">
        <f t="shared" si="13"/>
        <v>0</v>
      </c>
      <c r="F42">
        <v>0.96</v>
      </c>
      <c r="G42">
        <f t="shared" si="14"/>
        <v>0</v>
      </c>
      <c r="H42">
        <f t="shared" ref="H42:H43" si="18">(1-(F42^2))^0.5</f>
        <v>0.28000000000000003</v>
      </c>
      <c r="I42">
        <f>R41</f>
        <v>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</v>
      </c>
      <c r="V42">
        <f>W41-C42</f>
        <v>213.61908439306359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213.61908439306359</v>
      </c>
    </row>
    <row r="44" spans="3:24" x14ac:dyDescent="0.25">
      <c r="U44">
        <f>SUM(U39:U42)</f>
        <v>2.7697641930675183</v>
      </c>
    </row>
    <row r="49" spans="6:7" x14ac:dyDescent="0.25">
      <c r="G49" t="s">
        <v>91</v>
      </c>
    </row>
    <row r="50" spans="6:7" x14ac:dyDescent="0.25">
      <c r="F50">
        <f>(1.02+0.98*2.7^(-(3/(F29/D29))))</f>
        <v>1.0202830111552887</v>
      </c>
      <c r="G50">
        <f>1.2*M8*F50</f>
        <v>3.8410088719093247</v>
      </c>
    </row>
    <row r="51" spans="6:7" x14ac:dyDescent="0.25">
      <c r="G51">
        <f>1.2*I8*F50</f>
        <v>2.1140648695698796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К1</vt:lpstr>
      <vt:lpstr>К1.1</vt:lpstr>
      <vt:lpstr>К2</vt:lpstr>
      <vt:lpstr>К2.1</vt:lpstr>
      <vt:lpstr>К3</vt:lpstr>
      <vt:lpstr>К3.1</vt:lpstr>
    </vt:vector>
  </TitlesOfParts>
  <Company>knpp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 Андрей Викторович</dc:creator>
  <cp:lastModifiedBy>User</cp:lastModifiedBy>
  <dcterms:created xsi:type="dcterms:W3CDTF">2016-08-31T12:15:31Z</dcterms:created>
  <dcterms:modified xsi:type="dcterms:W3CDTF">2025-02-19T10:38:15Z</dcterms:modified>
</cp:coreProperties>
</file>